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78566019\transportation\planning\report\data\traffic counts\March recounts\"/>
    </mc:Choice>
  </mc:AlternateContent>
  <bookViews>
    <workbookView xWindow="132" yWindow="456" windowWidth="15096" windowHeight="10932" activeTab="3"/>
  </bookViews>
  <sheets>
    <sheet name="Lights" sheetId="1" r:id="rId1"/>
    <sheet name="Mediums" sheetId="2" r:id="rId2"/>
    <sheet name="Articulated Trucks" sheetId="3" r:id="rId3"/>
    <sheet name="Totals" sheetId="4" r:id="rId4"/>
    <sheet name="% TRUCKS" sheetId="5" r:id="rId5"/>
  </sheets>
  <calcPr calcId="171027"/>
</workbook>
</file>

<file path=xl/calcChain.xml><?xml version="1.0" encoding="utf-8"?>
<calcChain xmlns="http://schemas.openxmlformats.org/spreadsheetml/2006/main">
  <c r="D684" i="4" l="1"/>
  <c r="D495" i="4"/>
  <c r="D592" i="4"/>
  <c r="D399" i="4"/>
  <c r="D302" i="4"/>
  <c r="D205" i="4"/>
  <c r="D109" i="4"/>
  <c r="D77" i="5" l="1"/>
  <c r="C77" i="5"/>
  <c r="B77" i="5"/>
  <c r="D71" i="5"/>
  <c r="C71" i="5"/>
  <c r="B71" i="5"/>
  <c r="D65" i="5"/>
  <c r="C65" i="5"/>
  <c r="B65" i="5"/>
  <c r="D59" i="5"/>
  <c r="C59" i="5"/>
  <c r="B59" i="5"/>
  <c r="D53" i="5"/>
  <c r="C53" i="5"/>
  <c r="B53" i="5"/>
  <c r="D47" i="5"/>
  <c r="C47" i="5"/>
  <c r="B47" i="5"/>
  <c r="E47" i="5" s="1"/>
  <c r="D41" i="5"/>
  <c r="C41" i="5"/>
  <c r="E41" i="5" s="1"/>
  <c r="B41" i="5"/>
  <c r="D35" i="5"/>
  <c r="C35" i="5"/>
  <c r="B35" i="5"/>
  <c r="C29" i="5"/>
  <c r="D29" i="5"/>
  <c r="B29" i="5"/>
  <c r="C23" i="5"/>
  <c r="D23" i="5"/>
  <c r="C11" i="5"/>
  <c r="B23" i="5"/>
  <c r="D17" i="5"/>
  <c r="C17" i="5"/>
  <c r="B17" i="5"/>
  <c r="D11" i="5"/>
  <c r="B11" i="5"/>
  <c r="D684" i="1"/>
  <c r="D592" i="1"/>
  <c r="D495" i="1"/>
  <c r="D399" i="1"/>
  <c r="D302" i="1"/>
  <c r="D205" i="1"/>
  <c r="D109" i="1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E77" i="5" l="1"/>
  <c r="D79" i="5" s="1"/>
  <c r="E71" i="5"/>
  <c r="B73" i="5" s="1"/>
  <c r="E65" i="5"/>
  <c r="E59" i="5"/>
  <c r="E53" i="5"/>
  <c r="C55" i="5" s="1"/>
  <c r="D55" i="5"/>
  <c r="B49" i="5"/>
  <c r="D49" i="5"/>
  <c r="C49" i="5"/>
  <c r="D43" i="5"/>
  <c r="B43" i="5"/>
  <c r="C43" i="5"/>
  <c r="E35" i="5"/>
  <c r="D37" i="5" s="1"/>
  <c r="E29" i="5"/>
  <c r="E11" i="5"/>
  <c r="D13" i="5" s="1"/>
  <c r="E17" i="5"/>
  <c r="C19" i="5" s="1"/>
  <c r="E23" i="5"/>
  <c r="B25" i="5" s="1"/>
  <c r="C13" i="5"/>
  <c r="B13" i="5"/>
  <c r="C73" i="5" l="1"/>
  <c r="D73" i="5"/>
  <c r="C79" i="5"/>
  <c r="B79" i="5"/>
  <c r="D67" i="5"/>
  <c r="C67" i="5"/>
  <c r="B67" i="5"/>
  <c r="D61" i="5"/>
  <c r="C61" i="5"/>
  <c r="B61" i="5"/>
  <c r="B55" i="5"/>
  <c r="B37" i="5"/>
  <c r="C37" i="5"/>
  <c r="D31" i="5"/>
  <c r="C31" i="5"/>
  <c r="B31" i="5"/>
  <c r="C25" i="5"/>
  <c r="D25" i="5"/>
  <c r="B19" i="5"/>
  <c r="D19" i="5"/>
</calcChain>
</file>

<file path=xl/sharedStrings.xml><?xml version="1.0" encoding="utf-8"?>
<sst xmlns="http://schemas.openxmlformats.org/spreadsheetml/2006/main" count="2870" uniqueCount="327">
  <si>
    <t>Study Name</t>
  </si>
  <si>
    <t>#45 I-75 SB to 5th St</t>
  </si>
  <si>
    <t>Start Date</t>
  </si>
  <si>
    <t>03/06/2017</t>
  </si>
  <si>
    <t>Start Time</t>
  </si>
  <si>
    <t>12:00 AM</t>
  </si>
  <si>
    <t>Site Code</t>
  </si>
  <si>
    <t>I-75 SB to 5th St</t>
  </si>
  <si>
    <t/>
  </si>
  <si>
    <t>Channel</t>
  </si>
  <si>
    <t>Direction</t>
  </si>
  <si>
    <t>Southbound</t>
  </si>
  <si>
    <t>MONDAY 3/6/2017</t>
  </si>
  <si>
    <t>12:15 AM</t>
  </si>
  <si>
    <t>12:30 AM</t>
  </si>
  <si>
    <t>12:45 AM</t>
  </si>
  <si>
    <t>1:00 AM</t>
  </si>
  <si>
    <t>1:15 AM</t>
  </si>
  <si>
    <t>1:30 AM</t>
  </si>
  <si>
    <t>1:45 AM</t>
  </si>
  <si>
    <t>2:00 AM</t>
  </si>
  <si>
    <t>2:15 AM</t>
  </si>
  <si>
    <t>2:30 AM</t>
  </si>
  <si>
    <t>2:45 AM</t>
  </si>
  <si>
    <t>3:00 AM</t>
  </si>
  <si>
    <t>3:15 AM</t>
  </si>
  <si>
    <t>3:30 AM</t>
  </si>
  <si>
    <t>3:45 AM</t>
  </si>
  <si>
    <t>4:00 AM</t>
  </si>
  <si>
    <t>4:15 AM</t>
  </si>
  <si>
    <t>4:30 AM</t>
  </si>
  <si>
    <t>4:45 AM</t>
  </si>
  <si>
    <t>5:00 AM</t>
  </si>
  <si>
    <t>5:15 AM</t>
  </si>
  <si>
    <t>5:30 AM</t>
  </si>
  <si>
    <t>5:45 AM</t>
  </si>
  <si>
    <t>6:00 AM</t>
  </si>
  <si>
    <t>6:15 AM</t>
  </si>
  <si>
    <t>6:30 AM</t>
  </si>
  <si>
    <t>6:45 AM</t>
  </si>
  <si>
    <t>7:00 AM</t>
  </si>
  <si>
    <t>7:15 AM</t>
  </si>
  <si>
    <t>7:30 AM</t>
  </si>
  <si>
    <t>7:45 AM</t>
  </si>
  <si>
    <t>8:00 AM</t>
  </si>
  <si>
    <t>8:15 AM</t>
  </si>
  <si>
    <t>8:30 AM</t>
  </si>
  <si>
    <t>8:45 AM</t>
  </si>
  <si>
    <t>9:00 AM</t>
  </si>
  <si>
    <t>9:15 AM</t>
  </si>
  <si>
    <t>9:30 AM</t>
  </si>
  <si>
    <t>9:45 AM</t>
  </si>
  <si>
    <t>10:00 AM</t>
  </si>
  <si>
    <t>10:15 AM</t>
  </si>
  <si>
    <t>10:30 AM</t>
  </si>
  <si>
    <t>10:45 AM</t>
  </si>
  <si>
    <t>11:00 AM</t>
  </si>
  <si>
    <t>11:15 AM</t>
  </si>
  <si>
    <t>11:30 AM</t>
  </si>
  <si>
    <t>11:45 AM</t>
  </si>
  <si>
    <t>12:00 PM</t>
  </si>
  <si>
    <t>12:15 PM</t>
  </si>
  <si>
    <t>12:30 PM</t>
  </si>
  <si>
    <t>12:45 PM</t>
  </si>
  <si>
    <t>1:00 PM</t>
  </si>
  <si>
    <t>1:15 PM</t>
  </si>
  <si>
    <t>1:30 PM</t>
  </si>
  <si>
    <t>1:45 PM</t>
  </si>
  <si>
    <t>2:00 PM</t>
  </si>
  <si>
    <t>2:15 PM</t>
  </si>
  <si>
    <t>2:30 PM</t>
  </si>
  <si>
    <t>2:45 PM</t>
  </si>
  <si>
    <t>3:00 PM</t>
  </si>
  <si>
    <t>3:15 PM</t>
  </si>
  <si>
    <t>3:30 PM</t>
  </si>
  <si>
    <t>3:45 PM</t>
  </si>
  <si>
    <t>4:00 PM</t>
  </si>
  <si>
    <t>4:15 PM</t>
  </si>
  <si>
    <t>4:30 PM</t>
  </si>
  <si>
    <t>4:45 PM</t>
  </si>
  <si>
    <t>5:00 PM</t>
  </si>
  <si>
    <t>5:15 PM</t>
  </si>
  <si>
    <t>5:30 PM</t>
  </si>
  <si>
    <t>5:45 PM</t>
  </si>
  <si>
    <t>6:00 PM</t>
  </si>
  <si>
    <t>6:15 PM</t>
  </si>
  <si>
    <t>6:30 PM</t>
  </si>
  <si>
    <t>6:45 PM</t>
  </si>
  <si>
    <t>7:00 PM</t>
  </si>
  <si>
    <t>7:15 PM</t>
  </si>
  <si>
    <t>7:30 PM</t>
  </si>
  <si>
    <t>7:45 PM</t>
  </si>
  <si>
    <t>8:00 PM</t>
  </si>
  <si>
    <t>8:15 PM</t>
  </si>
  <si>
    <t>8:30 PM</t>
  </si>
  <si>
    <t>8:45 PM</t>
  </si>
  <si>
    <t>9:00 PM</t>
  </si>
  <si>
    <t>9:15 PM</t>
  </si>
  <si>
    <t>9:30 PM</t>
  </si>
  <si>
    <t>9:45 PM</t>
  </si>
  <si>
    <t>10:00 PM</t>
  </si>
  <si>
    <t>10:15 PM</t>
  </si>
  <si>
    <t>10:30 PM</t>
  </si>
  <si>
    <t>10:45 PM</t>
  </si>
  <si>
    <t>11:00 PM</t>
  </si>
  <si>
    <t>11:15 PM</t>
  </si>
  <si>
    <t>11:30 PM</t>
  </si>
  <si>
    <t>11:45 PM</t>
  </si>
  <si>
    <t>TUESDAY 3/7/2017</t>
  </si>
  <si>
    <t>WEDNESDAY 3/8/2017</t>
  </si>
  <si>
    <t>12:09 PM</t>
  </si>
  <si>
    <t>12:24 PM</t>
  </si>
  <si>
    <t>12:39 PM</t>
  </si>
  <si>
    <t>12:54 PM</t>
  </si>
  <si>
    <t>1:09 PM</t>
  </si>
  <si>
    <t>1:24 PM</t>
  </si>
  <si>
    <t>1:39 PM</t>
  </si>
  <si>
    <t>1:54 PM</t>
  </si>
  <si>
    <t>2:09 PM</t>
  </si>
  <si>
    <t>2:24 PM</t>
  </si>
  <si>
    <t>2:39 PM</t>
  </si>
  <si>
    <t>2:54 PM</t>
  </si>
  <si>
    <t>3:09 PM</t>
  </si>
  <si>
    <t>3:24 PM</t>
  </si>
  <si>
    <t>3:39 PM</t>
  </si>
  <si>
    <t>3:54 PM</t>
  </si>
  <si>
    <t>4:09 PM</t>
  </si>
  <si>
    <t>4:24 PM</t>
  </si>
  <si>
    <t>4:39 PM</t>
  </si>
  <si>
    <t>4:54 PM</t>
  </si>
  <si>
    <t>5:09 PM</t>
  </si>
  <si>
    <t>5:24 PM</t>
  </si>
  <si>
    <t>5:39 PM</t>
  </si>
  <si>
    <t>5:54 PM</t>
  </si>
  <si>
    <t>6:09 PM</t>
  </si>
  <si>
    <t>6:24 PM</t>
  </si>
  <si>
    <t>6:39 PM</t>
  </si>
  <si>
    <t>6:54 PM</t>
  </si>
  <si>
    <t>7:09 PM</t>
  </si>
  <si>
    <t>7:24 PM</t>
  </si>
  <si>
    <t>7:39 PM</t>
  </si>
  <si>
    <t>7:54 PM</t>
  </si>
  <si>
    <t>8:09 PM</t>
  </si>
  <si>
    <t>8:24 PM</t>
  </si>
  <si>
    <t>8:39 PM</t>
  </si>
  <si>
    <t>8:54 PM</t>
  </si>
  <si>
    <t>9:09 PM</t>
  </si>
  <si>
    <t>9:24 PM</t>
  </si>
  <si>
    <t>9:39 PM</t>
  </si>
  <si>
    <t>9:54 PM</t>
  </si>
  <si>
    <t>10:09 PM</t>
  </si>
  <si>
    <t>10:24 PM</t>
  </si>
  <si>
    <t>10:39 PM</t>
  </si>
  <si>
    <t>10:54 PM</t>
  </si>
  <si>
    <t>11:09 PM</t>
  </si>
  <si>
    <t>11:24 PM</t>
  </si>
  <si>
    <t>11:39 PM</t>
  </si>
  <si>
    <t>11:54 PM</t>
  </si>
  <si>
    <t>THURSDAY 3/9/2017</t>
  </si>
  <si>
    <t>12:09 AM</t>
  </si>
  <si>
    <t>12:24 AM</t>
  </si>
  <si>
    <t>12:39 AM</t>
  </si>
  <si>
    <t>12:54 AM</t>
  </si>
  <si>
    <t>1:09 AM</t>
  </si>
  <si>
    <t>1:24 AM</t>
  </si>
  <si>
    <t>1:39 AM</t>
  </si>
  <si>
    <t>1:54 AM</t>
  </si>
  <si>
    <t>2:09 AM</t>
  </si>
  <si>
    <t>2:24 AM</t>
  </si>
  <si>
    <t>2:39 AM</t>
  </si>
  <si>
    <t>2:54 AM</t>
  </si>
  <si>
    <t>3:09 AM</t>
  </si>
  <si>
    <t>3:24 AM</t>
  </si>
  <si>
    <t>3:39 AM</t>
  </si>
  <si>
    <t>3:54 AM</t>
  </si>
  <si>
    <t>4:09 AM</t>
  </si>
  <si>
    <t>4:24 AM</t>
  </si>
  <si>
    <t>4:39 AM</t>
  </si>
  <si>
    <t>4:54 AM</t>
  </si>
  <si>
    <t>5:09 AM</t>
  </si>
  <si>
    <t>5:24 AM</t>
  </si>
  <si>
    <t>5:39 AM</t>
  </si>
  <si>
    <t>5:54 AM</t>
  </si>
  <si>
    <t>6:09 AM</t>
  </si>
  <si>
    <t>6:24 AM</t>
  </si>
  <si>
    <t>6:39 AM</t>
  </si>
  <si>
    <t>6:54 AM</t>
  </si>
  <si>
    <t>7:09 AM</t>
  </si>
  <si>
    <t>7:24 AM</t>
  </si>
  <si>
    <t>7:39 AM</t>
  </si>
  <si>
    <t>7:54 AM</t>
  </si>
  <si>
    <t>8:09 AM</t>
  </si>
  <si>
    <t>8:24 AM</t>
  </si>
  <si>
    <t>8:39 AM</t>
  </si>
  <si>
    <t>8:54 AM</t>
  </si>
  <si>
    <t>9:09 AM</t>
  </si>
  <si>
    <t>9:24 AM</t>
  </si>
  <si>
    <t>9:39 AM</t>
  </si>
  <si>
    <t>9:54 AM</t>
  </si>
  <si>
    <t>10:09 AM</t>
  </si>
  <si>
    <t>10:24 AM</t>
  </si>
  <si>
    <t>10:39 AM</t>
  </si>
  <si>
    <t>10:54 AM</t>
  </si>
  <si>
    <t>11:09 AM</t>
  </si>
  <si>
    <t>11:24 AM</t>
  </si>
  <si>
    <t>11:39 AM</t>
  </si>
  <si>
    <t>11:54 AM</t>
  </si>
  <si>
    <t>12:10 PM</t>
  </si>
  <si>
    <t>12:25 PM</t>
  </si>
  <si>
    <t>12:40 PM</t>
  </si>
  <si>
    <t>12:55 PM</t>
  </si>
  <si>
    <t>1:10 PM</t>
  </si>
  <si>
    <t>1:25 PM</t>
  </si>
  <si>
    <t>1:40 PM</t>
  </si>
  <si>
    <t>1:55 PM</t>
  </si>
  <si>
    <t>2:10 PM</t>
  </si>
  <si>
    <t>2:25 PM</t>
  </si>
  <si>
    <t>2:40 PM</t>
  </si>
  <si>
    <t>2:55 PM</t>
  </si>
  <si>
    <t>3:10 PM</t>
  </si>
  <si>
    <t>3:25 PM</t>
  </si>
  <si>
    <t>3:40 PM</t>
  </si>
  <si>
    <t>3:55 PM</t>
  </si>
  <si>
    <t>4:10 PM</t>
  </si>
  <si>
    <t>4:25 PM</t>
  </si>
  <si>
    <t>4:40 PM</t>
  </si>
  <si>
    <t>4:55 PM</t>
  </si>
  <si>
    <t>5:10 PM</t>
  </si>
  <si>
    <t>5:25 PM</t>
  </si>
  <si>
    <t>5:40 PM</t>
  </si>
  <si>
    <t>5:55 PM</t>
  </si>
  <si>
    <t>6:10 PM</t>
  </si>
  <si>
    <t>6:25 PM</t>
  </si>
  <si>
    <t>6:40 PM</t>
  </si>
  <si>
    <t>6:55 PM</t>
  </si>
  <si>
    <t>7:10 PM</t>
  </si>
  <si>
    <t>7:25 PM</t>
  </si>
  <si>
    <t>7:40 PM</t>
  </si>
  <si>
    <t>7:55 PM</t>
  </si>
  <si>
    <t>8:10 PM</t>
  </si>
  <si>
    <t>8:25 PM</t>
  </si>
  <si>
    <t>8:40 PM</t>
  </si>
  <si>
    <t>8:55 PM</t>
  </si>
  <si>
    <t>9:10 PM</t>
  </si>
  <si>
    <t>9:25 PM</t>
  </si>
  <si>
    <t>9:40 PM</t>
  </si>
  <si>
    <t>9:55 PM</t>
  </si>
  <si>
    <t>10:10 PM</t>
  </si>
  <si>
    <t>10:25 PM</t>
  </si>
  <si>
    <t>10:40 PM</t>
  </si>
  <si>
    <t>10:55 PM</t>
  </si>
  <si>
    <t>11:10 PM</t>
  </si>
  <si>
    <t>11:25 PM</t>
  </si>
  <si>
    <t>11:40 PM</t>
  </si>
  <si>
    <t>11:55 PM</t>
  </si>
  <si>
    <t>FRIDAY 3/10/2017</t>
  </si>
  <si>
    <t>12:10 AM</t>
  </si>
  <si>
    <t>12:25 AM</t>
  </si>
  <si>
    <t>12:40 AM</t>
  </si>
  <si>
    <t>12:55 AM</t>
  </si>
  <si>
    <t>1:10 AM</t>
  </si>
  <si>
    <t>1:25 AM</t>
  </si>
  <si>
    <t>1:40 AM</t>
  </si>
  <si>
    <t>1:55 AM</t>
  </si>
  <si>
    <t>2:10 AM</t>
  </si>
  <si>
    <t>2:25 AM</t>
  </si>
  <si>
    <t>2:40 AM</t>
  </si>
  <si>
    <t>2:55 AM</t>
  </si>
  <si>
    <t>3:10 AM</t>
  </si>
  <si>
    <t>3:25 AM</t>
  </si>
  <si>
    <t>3:40 AM</t>
  </si>
  <si>
    <t>3:55 AM</t>
  </si>
  <si>
    <t>4:10 AM</t>
  </si>
  <si>
    <t>4:25 AM</t>
  </si>
  <si>
    <t>4:40 AM</t>
  </si>
  <si>
    <t>4:55 AM</t>
  </si>
  <si>
    <t>5:10 AM</t>
  </si>
  <si>
    <t>5:25 AM</t>
  </si>
  <si>
    <t>5:40 AM</t>
  </si>
  <si>
    <t>5:55 AM</t>
  </si>
  <si>
    <t>6:10 AM</t>
  </si>
  <si>
    <t>6:25 AM</t>
  </si>
  <si>
    <t>6:40 AM</t>
  </si>
  <si>
    <t>6:55 AM</t>
  </si>
  <si>
    <t>7:10 AM</t>
  </si>
  <si>
    <t>7:25 AM</t>
  </si>
  <si>
    <t>7:40 AM</t>
  </si>
  <si>
    <t>7:55 AM</t>
  </si>
  <si>
    <t>8:10 AM</t>
  </si>
  <si>
    <t>8:25 AM</t>
  </si>
  <si>
    <t>8:40 AM</t>
  </si>
  <si>
    <t>8:55 AM</t>
  </si>
  <si>
    <t>9:10 AM</t>
  </si>
  <si>
    <t>9:25 AM</t>
  </si>
  <si>
    <t>9:40 AM</t>
  </si>
  <si>
    <t>9:55 AM</t>
  </si>
  <si>
    <t>10:10 AM</t>
  </si>
  <si>
    <t>10:25 AM</t>
  </si>
  <si>
    <t>10:40 AM</t>
  </si>
  <si>
    <t>10:55 AM</t>
  </si>
  <si>
    <t>11:10 AM</t>
  </si>
  <si>
    <t>11:25 AM</t>
  </si>
  <si>
    <t>11:40 AM</t>
  </si>
  <si>
    <t>11:55 AM</t>
  </si>
  <si>
    <t>SATURDAY 3/11/2017</t>
  </si>
  <si>
    <t>SUNDAY 3/12/2017</t>
  </si>
  <si>
    <t>SUNDAY 3/12/2018</t>
  </si>
  <si>
    <t>AM Lights</t>
  </si>
  <si>
    <t>AM Meds</t>
  </si>
  <si>
    <t>AM Heavy</t>
  </si>
  <si>
    <t>% AM Lights</t>
  </si>
  <si>
    <t>% AM Meds</t>
  </si>
  <si>
    <t>% AM Heavy</t>
  </si>
  <si>
    <t>PM Lights</t>
  </si>
  <si>
    <t>PM Meds</t>
  </si>
  <si>
    <t>PM Heavy</t>
  </si>
  <si>
    <t>% PM Lights</t>
  </si>
  <si>
    <t>% PM Meds</t>
  </si>
  <si>
    <t>% PM Heavy</t>
  </si>
  <si>
    <t>AM Total</t>
  </si>
  <si>
    <t>PM Total</t>
  </si>
  <si>
    <t>Mon 3/6</t>
  </si>
  <si>
    <t>Tues 3/7</t>
  </si>
  <si>
    <t>Wed 3/8</t>
  </si>
  <si>
    <t>Thurs 3/9</t>
  </si>
  <si>
    <t>Fri 3/10</t>
  </si>
  <si>
    <t xml:space="preserve">WEEKDAY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</si>
</sst>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0" fillId="33" borderId="10" xfId="0" applyFont="1" applyFill="1" applyBorder="1" applyAlignment="1">
      <alignment horizontal="center"/>
    </xf>
    <xf numFmtId="0" fontId="0" fillId="0" borderId="12" xfId="0" applyBorder="1"/>
    <xf numFmtId="0" fontId="0" fillId="0" borderId="0" xfId="0" applyBorder="1"/>
    <xf numFmtId="0" fontId="0" fillId="0" borderId="11" xfId="0" applyBorder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0" xfId="0" applyFont="1" applyBorder="1" applyAlignment="1"/>
    <xf numFmtId="0" fontId="0" fillId="0" borderId="13" xfId="0" applyBorder="1"/>
    <xf numFmtId="0" fontId="19" fillId="0" borderId="0" xfId="0" applyFont="1"/>
    <xf numFmtId="10" fontId="0" fillId="0" borderId="0" xfId="0" applyNumberFormat="1"/>
    <xf numFmtId="0" fontId="19" fillId="34" borderId="0" xfId="0" applyFont="1" applyFill="1"/>
    <xf numFmtId="0" fontId="0" fillId="34" borderId="0" xfId="0" applyFill="1"/>
    <xf numFmtId="10" fontId="0" fillId="34" borderId="0" xfId="0" applyNumberFormat="1" applyFill="1"/>
    <xf numFmtId="0" fontId="19" fillId="35" borderId="0" xfId="0" applyFont="1" applyFill="1"/>
    <xf numFmtId="0" fontId="0" fillId="35" borderId="0" xfId="0" applyFill="1"/>
    <xf numFmtId="10" fontId="0" fillId="35" borderId="0" xfId="0" applyNumberFormat="1" applyFill="1"/>
    <xf numFmtId="0" fontId="0" fillId="0" borderId="12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4"/>
  <sheetViews>
    <sheetView topLeftCell="A94" workbookViewId="0">
      <selection activeCell="D685" sqref="D685"/>
    </sheetView>
  </sheetViews>
  <sheetFormatPr defaultColWidth="11.88671875" defaultRowHeight="15" customHeight="1" x14ac:dyDescent="0.25"/>
  <cols>
    <col min="3" max="6" width="20.33203125" bestFit="1" customWidth="1"/>
  </cols>
  <sheetData>
    <row r="1" spans="1:7" ht="15" customHeight="1" x14ac:dyDescent="0.4">
      <c r="B1" s="22" t="s">
        <v>0</v>
      </c>
      <c r="C1" s="22"/>
      <c r="D1" s="23" t="s">
        <v>1</v>
      </c>
      <c r="E1" s="23"/>
      <c r="F1" s="23"/>
      <c r="G1" s="23"/>
    </row>
    <row r="2" spans="1:7" ht="15" customHeight="1" x14ac:dyDescent="0.4">
      <c r="B2" s="22" t="s">
        <v>2</v>
      </c>
      <c r="C2" s="22"/>
      <c r="D2" s="23" t="s">
        <v>3</v>
      </c>
      <c r="E2" s="23"/>
      <c r="F2" s="23"/>
      <c r="G2" s="23"/>
    </row>
    <row r="3" spans="1:7" ht="15" customHeight="1" x14ac:dyDescent="0.4">
      <c r="B3" s="22" t="s">
        <v>4</v>
      </c>
      <c r="C3" s="22"/>
      <c r="D3" s="23" t="s">
        <v>5</v>
      </c>
      <c r="E3" s="23"/>
      <c r="F3" s="23"/>
      <c r="G3" s="23"/>
    </row>
    <row r="4" spans="1:7" ht="15" customHeight="1" x14ac:dyDescent="0.4">
      <c r="B4" s="22" t="s">
        <v>6</v>
      </c>
      <c r="C4" s="22"/>
      <c r="D4" s="23" t="s">
        <v>7</v>
      </c>
      <c r="E4" s="23"/>
      <c r="F4" s="23"/>
      <c r="G4" s="23"/>
    </row>
    <row r="5" spans="1:7" ht="15" customHeight="1" x14ac:dyDescent="0.4">
      <c r="B5" s="22" t="s">
        <v>8</v>
      </c>
      <c r="C5" s="22"/>
      <c r="D5" s="23" t="s">
        <v>8</v>
      </c>
      <c r="E5" s="23"/>
      <c r="F5" s="23"/>
      <c r="G5" s="23"/>
    </row>
    <row r="6" spans="1:7" ht="15" customHeight="1" x14ac:dyDescent="0.4">
      <c r="B6" s="22" t="s">
        <v>8</v>
      </c>
      <c r="C6" s="22"/>
      <c r="D6" s="23" t="s">
        <v>8</v>
      </c>
      <c r="E6" s="23"/>
      <c r="F6" s="23"/>
      <c r="G6" s="23"/>
    </row>
    <row r="7" spans="1:7" ht="15" customHeight="1" x14ac:dyDescent="0.4">
      <c r="B7" s="22" t="s">
        <v>8</v>
      </c>
      <c r="C7" s="22"/>
      <c r="D7" s="23" t="s">
        <v>8</v>
      </c>
      <c r="E7" s="23"/>
      <c r="F7" s="23"/>
      <c r="G7" s="23"/>
    </row>
    <row r="8" spans="1:7" ht="15" customHeight="1" x14ac:dyDescent="0.4">
      <c r="B8" s="22" t="s">
        <v>8</v>
      </c>
      <c r="C8" s="22"/>
      <c r="D8" s="23" t="s">
        <v>8</v>
      </c>
      <c r="E8" s="23"/>
      <c r="F8" s="23"/>
      <c r="G8" s="23"/>
    </row>
    <row r="11" spans="1:7" ht="15" customHeight="1" x14ac:dyDescent="0.4">
      <c r="B11" s="1" t="s">
        <v>9</v>
      </c>
      <c r="C11" s="3" t="s">
        <v>10</v>
      </c>
    </row>
    <row r="12" spans="1:7" ht="15" customHeight="1" x14ac:dyDescent="0.4">
      <c r="B12" s="1" t="s">
        <v>10</v>
      </c>
      <c r="C12" s="3" t="s">
        <v>11</v>
      </c>
    </row>
    <row r="14" spans="1:7" ht="15" customHeight="1" x14ac:dyDescent="0.25">
      <c r="A14" s="21" t="s">
        <v>12</v>
      </c>
      <c r="B14" s="4" t="s">
        <v>5</v>
      </c>
      <c r="C14" s="4">
        <v>39</v>
      </c>
    </row>
    <row r="15" spans="1:7" ht="15" customHeight="1" x14ac:dyDescent="0.25">
      <c r="A15" s="21"/>
      <c r="B15" s="5" t="s">
        <v>13</v>
      </c>
      <c r="C15" s="5">
        <v>25</v>
      </c>
    </row>
    <row r="16" spans="1:7" ht="15" customHeight="1" x14ac:dyDescent="0.25">
      <c r="A16" s="21"/>
      <c r="B16" s="5" t="s">
        <v>14</v>
      </c>
      <c r="C16" s="5">
        <v>27</v>
      </c>
    </row>
    <row r="17" spans="1:3" ht="15" customHeight="1" x14ac:dyDescent="0.25">
      <c r="A17" s="21"/>
      <c r="B17" s="5" t="s">
        <v>15</v>
      </c>
      <c r="C17" s="5">
        <v>32</v>
      </c>
    </row>
    <row r="18" spans="1:3" ht="15" customHeight="1" x14ac:dyDescent="0.25">
      <c r="A18" s="21"/>
      <c r="B18" s="5" t="s">
        <v>16</v>
      </c>
      <c r="C18" s="5">
        <v>26</v>
      </c>
    </row>
    <row r="19" spans="1:3" ht="15" customHeight="1" x14ac:dyDescent="0.25">
      <c r="A19" s="21"/>
      <c r="B19" s="5" t="s">
        <v>17</v>
      </c>
      <c r="C19" s="5">
        <v>23</v>
      </c>
    </row>
    <row r="20" spans="1:3" ht="15" customHeight="1" x14ac:dyDescent="0.25">
      <c r="A20" s="21"/>
      <c r="B20" s="5" t="s">
        <v>18</v>
      </c>
      <c r="C20" s="5">
        <v>27</v>
      </c>
    </row>
    <row r="21" spans="1:3" ht="15" customHeight="1" x14ac:dyDescent="0.25">
      <c r="A21" s="21"/>
      <c r="B21" s="5" t="s">
        <v>19</v>
      </c>
      <c r="C21" s="5">
        <v>13</v>
      </c>
    </row>
    <row r="22" spans="1:3" ht="15" customHeight="1" x14ac:dyDescent="0.25">
      <c r="A22" s="21"/>
      <c r="B22" s="5" t="s">
        <v>20</v>
      </c>
      <c r="C22" s="5">
        <v>15</v>
      </c>
    </row>
    <row r="23" spans="1:3" ht="15" customHeight="1" x14ac:dyDescent="0.25">
      <c r="A23" s="21"/>
      <c r="B23" s="5" t="s">
        <v>21</v>
      </c>
      <c r="C23" s="5">
        <v>12</v>
      </c>
    </row>
    <row r="24" spans="1:3" ht="15" customHeight="1" x14ac:dyDescent="0.25">
      <c r="A24" s="21"/>
      <c r="B24" s="5" t="s">
        <v>22</v>
      </c>
      <c r="C24" s="5">
        <v>15</v>
      </c>
    </row>
    <row r="25" spans="1:3" ht="15" customHeight="1" x14ac:dyDescent="0.25">
      <c r="A25" s="21"/>
      <c r="B25" s="5" t="s">
        <v>23</v>
      </c>
      <c r="C25" s="5">
        <v>11</v>
      </c>
    </row>
    <row r="26" spans="1:3" ht="15" customHeight="1" x14ac:dyDescent="0.25">
      <c r="A26" s="21"/>
      <c r="B26" s="5" t="s">
        <v>24</v>
      </c>
      <c r="C26" s="5">
        <v>20</v>
      </c>
    </row>
    <row r="27" spans="1:3" ht="15" customHeight="1" x14ac:dyDescent="0.25">
      <c r="A27" s="21"/>
      <c r="B27" s="5" t="s">
        <v>25</v>
      </c>
      <c r="C27" s="5">
        <v>10</v>
      </c>
    </row>
    <row r="28" spans="1:3" ht="15" customHeight="1" x14ac:dyDescent="0.25">
      <c r="A28" s="21"/>
      <c r="B28" s="5" t="s">
        <v>26</v>
      </c>
      <c r="C28" s="5">
        <v>12</v>
      </c>
    </row>
    <row r="29" spans="1:3" ht="15" customHeight="1" x14ac:dyDescent="0.25">
      <c r="A29" s="21"/>
      <c r="B29" s="5" t="s">
        <v>27</v>
      </c>
      <c r="C29" s="5">
        <v>18</v>
      </c>
    </row>
    <row r="30" spans="1:3" ht="15" customHeight="1" x14ac:dyDescent="0.25">
      <c r="A30" s="21"/>
      <c r="B30" s="5" t="s">
        <v>28</v>
      </c>
      <c r="C30" s="5">
        <v>11</v>
      </c>
    </row>
    <row r="31" spans="1:3" ht="15" customHeight="1" x14ac:dyDescent="0.25">
      <c r="A31" s="21"/>
      <c r="B31" s="5" t="s">
        <v>29</v>
      </c>
      <c r="C31" s="5">
        <v>9</v>
      </c>
    </row>
    <row r="32" spans="1:3" ht="15" customHeight="1" x14ac:dyDescent="0.25">
      <c r="A32" s="21"/>
      <c r="B32" s="5" t="s">
        <v>30</v>
      </c>
      <c r="C32" s="5">
        <v>8</v>
      </c>
    </row>
    <row r="33" spans="1:3" ht="15" customHeight="1" x14ac:dyDescent="0.25">
      <c r="A33" s="21"/>
      <c r="B33" s="5" t="s">
        <v>31</v>
      </c>
      <c r="C33" s="5">
        <v>19</v>
      </c>
    </row>
    <row r="34" spans="1:3" ht="15" customHeight="1" x14ac:dyDescent="0.25">
      <c r="A34" s="21"/>
      <c r="B34" s="5" t="s">
        <v>32</v>
      </c>
      <c r="C34" s="5">
        <v>25</v>
      </c>
    </row>
    <row r="35" spans="1:3" ht="15" customHeight="1" x14ac:dyDescent="0.25">
      <c r="A35" s="21"/>
      <c r="B35" s="5" t="s">
        <v>33</v>
      </c>
      <c r="C35" s="5">
        <v>28</v>
      </c>
    </row>
    <row r="36" spans="1:3" ht="15" customHeight="1" x14ac:dyDescent="0.25">
      <c r="A36" s="21"/>
      <c r="B36" s="5" t="s">
        <v>34</v>
      </c>
      <c r="C36" s="5">
        <v>46</v>
      </c>
    </row>
    <row r="37" spans="1:3" ht="15" customHeight="1" x14ac:dyDescent="0.25">
      <c r="A37" s="21"/>
      <c r="B37" s="5" t="s">
        <v>35</v>
      </c>
      <c r="C37" s="5">
        <v>95</v>
      </c>
    </row>
    <row r="38" spans="1:3" ht="15" customHeight="1" x14ac:dyDescent="0.25">
      <c r="A38" s="21"/>
      <c r="B38" s="5" t="s">
        <v>36</v>
      </c>
      <c r="C38" s="5">
        <v>60</v>
      </c>
    </row>
    <row r="39" spans="1:3" ht="15" customHeight="1" x14ac:dyDescent="0.25">
      <c r="A39" s="21"/>
      <c r="B39" s="5" t="s">
        <v>37</v>
      </c>
      <c r="C39" s="5">
        <v>78</v>
      </c>
    </row>
    <row r="40" spans="1:3" ht="15" customHeight="1" x14ac:dyDescent="0.25">
      <c r="A40" s="21"/>
      <c r="B40" s="5" t="s">
        <v>38</v>
      </c>
      <c r="C40" s="5">
        <v>83</v>
      </c>
    </row>
    <row r="41" spans="1:3" ht="15" customHeight="1" x14ac:dyDescent="0.25">
      <c r="A41" s="21"/>
      <c r="B41" s="5" t="s">
        <v>39</v>
      </c>
      <c r="C41" s="5">
        <v>103</v>
      </c>
    </row>
    <row r="42" spans="1:3" ht="15" customHeight="1" x14ac:dyDescent="0.25">
      <c r="A42" s="21"/>
      <c r="B42" s="5" t="s">
        <v>40</v>
      </c>
      <c r="C42" s="5">
        <v>113</v>
      </c>
    </row>
    <row r="43" spans="1:3" ht="15" customHeight="1" x14ac:dyDescent="0.25">
      <c r="A43" s="21"/>
      <c r="B43" s="5" t="s">
        <v>41</v>
      </c>
      <c r="C43" s="5">
        <v>114</v>
      </c>
    </row>
    <row r="44" spans="1:3" ht="15" customHeight="1" x14ac:dyDescent="0.25">
      <c r="A44" s="21"/>
      <c r="B44" s="5" t="s">
        <v>42</v>
      </c>
      <c r="C44" s="5">
        <v>128</v>
      </c>
    </row>
    <row r="45" spans="1:3" ht="15" customHeight="1" x14ac:dyDescent="0.25">
      <c r="A45" s="21"/>
      <c r="B45" s="5" t="s">
        <v>43</v>
      </c>
      <c r="C45" s="5">
        <v>145</v>
      </c>
    </row>
    <row r="46" spans="1:3" ht="15" customHeight="1" x14ac:dyDescent="0.25">
      <c r="A46" s="21"/>
      <c r="B46" s="5" t="s">
        <v>44</v>
      </c>
      <c r="C46" s="5">
        <v>102</v>
      </c>
    </row>
    <row r="47" spans="1:3" ht="15" customHeight="1" x14ac:dyDescent="0.25">
      <c r="A47" s="21"/>
      <c r="B47" s="5" t="s">
        <v>45</v>
      </c>
      <c r="C47" s="5">
        <v>121</v>
      </c>
    </row>
    <row r="48" spans="1:3" ht="15" customHeight="1" x14ac:dyDescent="0.25">
      <c r="A48" s="21"/>
      <c r="B48" s="5" t="s">
        <v>46</v>
      </c>
      <c r="C48" s="5">
        <v>104</v>
      </c>
    </row>
    <row r="49" spans="1:3" ht="15" customHeight="1" x14ac:dyDescent="0.25">
      <c r="A49" s="21"/>
      <c r="B49" s="5" t="s">
        <v>47</v>
      </c>
      <c r="C49" s="5">
        <v>114</v>
      </c>
    </row>
    <row r="50" spans="1:3" ht="15" customHeight="1" x14ac:dyDescent="0.25">
      <c r="A50" s="21"/>
      <c r="B50" s="5" t="s">
        <v>48</v>
      </c>
      <c r="C50" s="5">
        <v>125</v>
      </c>
    </row>
    <row r="51" spans="1:3" ht="15" customHeight="1" x14ac:dyDescent="0.25">
      <c r="A51" s="21"/>
      <c r="B51" s="5" t="s">
        <v>49</v>
      </c>
      <c r="C51" s="5">
        <v>102</v>
      </c>
    </row>
    <row r="52" spans="1:3" ht="15" customHeight="1" x14ac:dyDescent="0.25">
      <c r="A52" s="21"/>
      <c r="B52" s="5" t="s">
        <v>50</v>
      </c>
      <c r="C52" s="5">
        <v>95</v>
      </c>
    </row>
    <row r="53" spans="1:3" ht="15" customHeight="1" x14ac:dyDescent="0.25">
      <c r="A53" s="21"/>
      <c r="B53" s="5" t="s">
        <v>51</v>
      </c>
      <c r="C53" s="5">
        <v>111</v>
      </c>
    </row>
    <row r="54" spans="1:3" ht="15" customHeight="1" x14ac:dyDescent="0.25">
      <c r="A54" s="21"/>
      <c r="B54" s="5" t="s">
        <v>52</v>
      </c>
      <c r="C54" s="5">
        <v>84</v>
      </c>
    </row>
    <row r="55" spans="1:3" ht="15" customHeight="1" x14ac:dyDescent="0.25">
      <c r="A55" s="21"/>
      <c r="B55" s="5" t="s">
        <v>53</v>
      </c>
      <c r="C55" s="5">
        <v>83</v>
      </c>
    </row>
    <row r="56" spans="1:3" ht="15" customHeight="1" x14ac:dyDescent="0.25">
      <c r="A56" s="21"/>
      <c r="B56" s="5" t="s">
        <v>54</v>
      </c>
      <c r="C56" s="5">
        <v>107</v>
      </c>
    </row>
    <row r="57" spans="1:3" ht="15" customHeight="1" x14ac:dyDescent="0.25">
      <c r="A57" s="21"/>
      <c r="B57" s="5" t="s">
        <v>55</v>
      </c>
      <c r="C57" s="5">
        <v>119</v>
      </c>
    </row>
    <row r="58" spans="1:3" ht="15" customHeight="1" x14ac:dyDescent="0.25">
      <c r="A58" s="21"/>
      <c r="B58" s="5" t="s">
        <v>56</v>
      </c>
      <c r="C58" s="5">
        <v>102</v>
      </c>
    </row>
    <row r="59" spans="1:3" ht="15" customHeight="1" x14ac:dyDescent="0.25">
      <c r="A59" s="21"/>
      <c r="B59" s="5" t="s">
        <v>57</v>
      </c>
      <c r="C59" s="5">
        <v>102</v>
      </c>
    </row>
    <row r="60" spans="1:3" ht="15" customHeight="1" x14ac:dyDescent="0.25">
      <c r="A60" s="21"/>
      <c r="B60" s="5" t="s">
        <v>58</v>
      </c>
      <c r="C60" s="5">
        <v>119</v>
      </c>
    </row>
    <row r="61" spans="1:3" ht="15" customHeight="1" x14ac:dyDescent="0.25">
      <c r="A61" s="21"/>
      <c r="B61" s="5" t="s">
        <v>59</v>
      </c>
      <c r="C61" s="5">
        <v>132</v>
      </c>
    </row>
    <row r="62" spans="1:3" ht="15" customHeight="1" x14ac:dyDescent="0.25">
      <c r="A62" s="21"/>
      <c r="B62" s="5" t="s">
        <v>60</v>
      </c>
      <c r="C62" s="5">
        <v>143</v>
      </c>
    </row>
    <row r="63" spans="1:3" ht="15" customHeight="1" x14ac:dyDescent="0.25">
      <c r="A63" s="21"/>
      <c r="B63" s="5" t="s">
        <v>61</v>
      </c>
      <c r="C63" s="5">
        <v>137</v>
      </c>
    </row>
    <row r="64" spans="1:3" ht="15" customHeight="1" x14ac:dyDescent="0.25">
      <c r="A64" s="21"/>
      <c r="B64" s="5" t="s">
        <v>62</v>
      </c>
      <c r="C64" s="5">
        <v>135</v>
      </c>
    </row>
    <row r="65" spans="1:3" ht="15" customHeight="1" x14ac:dyDescent="0.25">
      <c r="A65" s="21"/>
      <c r="B65" s="5" t="s">
        <v>63</v>
      </c>
      <c r="C65" s="5">
        <v>161</v>
      </c>
    </row>
    <row r="66" spans="1:3" ht="15" customHeight="1" x14ac:dyDescent="0.25">
      <c r="A66" s="21"/>
      <c r="B66" s="5" t="s">
        <v>64</v>
      </c>
      <c r="C66" s="5">
        <v>128</v>
      </c>
    </row>
    <row r="67" spans="1:3" ht="15" customHeight="1" x14ac:dyDescent="0.25">
      <c r="A67" s="21"/>
      <c r="B67" s="5" t="s">
        <v>65</v>
      </c>
      <c r="C67" s="5">
        <v>136</v>
      </c>
    </row>
    <row r="68" spans="1:3" ht="15" customHeight="1" x14ac:dyDescent="0.25">
      <c r="A68" s="21"/>
      <c r="B68" s="5" t="s">
        <v>66</v>
      </c>
      <c r="C68" s="5">
        <v>128</v>
      </c>
    </row>
    <row r="69" spans="1:3" ht="15" customHeight="1" x14ac:dyDescent="0.25">
      <c r="A69" s="21"/>
      <c r="B69" s="5" t="s">
        <v>67</v>
      </c>
      <c r="C69" s="5">
        <v>128</v>
      </c>
    </row>
    <row r="70" spans="1:3" ht="15" customHeight="1" x14ac:dyDescent="0.25">
      <c r="A70" s="21"/>
      <c r="B70" s="5" t="s">
        <v>68</v>
      </c>
      <c r="C70" s="5">
        <v>114</v>
      </c>
    </row>
    <row r="71" spans="1:3" ht="15" customHeight="1" x14ac:dyDescent="0.25">
      <c r="A71" s="21"/>
      <c r="B71" s="5" t="s">
        <v>69</v>
      </c>
      <c r="C71" s="5">
        <v>122</v>
      </c>
    </row>
    <row r="72" spans="1:3" ht="15" customHeight="1" x14ac:dyDescent="0.25">
      <c r="A72" s="21"/>
      <c r="B72" s="5" t="s">
        <v>70</v>
      </c>
      <c r="C72" s="5">
        <v>128</v>
      </c>
    </row>
    <row r="73" spans="1:3" ht="15" customHeight="1" x14ac:dyDescent="0.25">
      <c r="A73" s="21"/>
      <c r="B73" s="5" t="s">
        <v>71</v>
      </c>
      <c r="C73" s="5">
        <v>128</v>
      </c>
    </row>
    <row r="74" spans="1:3" ht="15" customHeight="1" x14ac:dyDescent="0.25">
      <c r="A74" s="21"/>
      <c r="B74" s="5" t="s">
        <v>72</v>
      </c>
      <c r="C74" s="5">
        <v>130</v>
      </c>
    </row>
    <row r="75" spans="1:3" ht="15" customHeight="1" x14ac:dyDescent="0.25">
      <c r="A75" s="21"/>
      <c r="B75" s="5" t="s">
        <v>73</v>
      </c>
      <c r="C75" s="5">
        <v>145</v>
      </c>
    </row>
    <row r="76" spans="1:3" ht="15" customHeight="1" x14ac:dyDescent="0.25">
      <c r="A76" s="21"/>
      <c r="B76" s="5" t="s">
        <v>74</v>
      </c>
      <c r="C76" s="5">
        <v>106</v>
      </c>
    </row>
    <row r="77" spans="1:3" ht="15" customHeight="1" x14ac:dyDescent="0.25">
      <c r="A77" s="21"/>
      <c r="B77" s="5" t="s">
        <v>75</v>
      </c>
      <c r="C77" s="5">
        <v>115</v>
      </c>
    </row>
    <row r="78" spans="1:3" ht="15" customHeight="1" x14ac:dyDescent="0.25">
      <c r="A78" s="21"/>
      <c r="B78" s="5" t="s">
        <v>76</v>
      </c>
      <c r="C78" s="5">
        <v>150</v>
      </c>
    </row>
    <row r="79" spans="1:3" ht="15" customHeight="1" x14ac:dyDescent="0.25">
      <c r="A79" s="21"/>
      <c r="B79" s="5" t="s">
        <v>77</v>
      </c>
      <c r="C79" s="5">
        <v>126</v>
      </c>
    </row>
    <row r="80" spans="1:3" ht="15" customHeight="1" x14ac:dyDescent="0.25">
      <c r="A80" s="21"/>
      <c r="B80" s="5" t="s">
        <v>78</v>
      </c>
      <c r="C80" s="5">
        <v>100</v>
      </c>
    </row>
    <row r="81" spans="1:3" ht="15" customHeight="1" x14ac:dyDescent="0.25">
      <c r="A81" s="21"/>
      <c r="B81" s="5" t="s">
        <v>79</v>
      </c>
      <c r="C81" s="5">
        <v>114</v>
      </c>
    </row>
    <row r="82" spans="1:3" ht="15" customHeight="1" x14ac:dyDescent="0.25">
      <c r="A82" s="21"/>
      <c r="B82" s="5" t="s">
        <v>80</v>
      </c>
      <c r="C82" s="5">
        <v>130</v>
      </c>
    </row>
    <row r="83" spans="1:3" ht="15" customHeight="1" x14ac:dyDescent="0.25">
      <c r="A83" s="21"/>
      <c r="B83" s="5" t="s">
        <v>81</v>
      </c>
      <c r="C83" s="5">
        <v>114</v>
      </c>
    </row>
    <row r="84" spans="1:3" ht="15" customHeight="1" x14ac:dyDescent="0.25">
      <c r="A84" s="21"/>
      <c r="B84" s="5" t="s">
        <v>82</v>
      </c>
      <c r="C84" s="5">
        <v>115</v>
      </c>
    </row>
    <row r="85" spans="1:3" ht="15" customHeight="1" x14ac:dyDescent="0.25">
      <c r="A85" s="21"/>
      <c r="B85" s="5" t="s">
        <v>83</v>
      </c>
      <c r="C85" s="5">
        <v>147</v>
      </c>
    </row>
    <row r="86" spans="1:3" ht="15" customHeight="1" x14ac:dyDescent="0.25">
      <c r="A86" s="21"/>
      <c r="B86" s="5" t="s">
        <v>84</v>
      </c>
      <c r="C86" s="5">
        <v>123</v>
      </c>
    </row>
    <row r="87" spans="1:3" ht="15" customHeight="1" x14ac:dyDescent="0.25">
      <c r="A87" s="21"/>
      <c r="B87" s="5" t="s">
        <v>85</v>
      </c>
      <c r="C87" s="5">
        <v>118</v>
      </c>
    </row>
    <row r="88" spans="1:3" ht="15" customHeight="1" x14ac:dyDescent="0.25">
      <c r="A88" s="21"/>
      <c r="B88" s="5" t="s">
        <v>86</v>
      </c>
      <c r="C88" s="5">
        <v>115</v>
      </c>
    </row>
    <row r="89" spans="1:3" ht="15" customHeight="1" x14ac:dyDescent="0.25">
      <c r="A89" s="21"/>
      <c r="B89" s="5" t="s">
        <v>87</v>
      </c>
      <c r="C89" s="5">
        <v>130</v>
      </c>
    </row>
    <row r="90" spans="1:3" ht="15" customHeight="1" x14ac:dyDescent="0.25">
      <c r="A90" s="21"/>
      <c r="B90" s="5" t="s">
        <v>88</v>
      </c>
      <c r="C90" s="5">
        <v>132</v>
      </c>
    </row>
    <row r="91" spans="1:3" ht="15" customHeight="1" x14ac:dyDescent="0.25">
      <c r="A91" s="21"/>
      <c r="B91" s="5" t="s">
        <v>89</v>
      </c>
      <c r="C91" s="5">
        <v>132</v>
      </c>
    </row>
    <row r="92" spans="1:3" ht="15" customHeight="1" x14ac:dyDescent="0.25">
      <c r="A92" s="21"/>
      <c r="B92" s="5" t="s">
        <v>90</v>
      </c>
      <c r="C92" s="5">
        <v>108</v>
      </c>
    </row>
    <row r="93" spans="1:3" ht="15" customHeight="1" x14ac:dyDescent="0.25">
      <c r="A93" s="21"/>
      <c r="B93" s="5" t="s">
        <v>91</v>
      </c>
      <c r="C93" s="5">
        <v>109</v>
      </c>
    </row>
    <row r="94" spans="1:3" ht="15" customHeight="1" x14ac:dyDescent="0.25">
      <c r="A94" s="21"/>
      <c r="B94" s="5" t="s">
        <v>92</v>
      </c>
      <c r="C94" s="5">
        <v>100</v>
      </c>
    </row>
    <row r="95" spans="1:3" ht="15" customHeight="1" x14ac:dyDescent="0.25">
      <c r="A95" s="21"/>
      <c r="B95" s="5" t="s">
        <v>93</v>
      </c>
      <c r="C95" s="5">
        <v>121</v>
      </c>
    </row>
    <row r="96" spans="1:3" ht="15" customHeight="1" x14ac:dyDescent="0.25">
      <c r="A96" s="21"/>
      <c r="B96" s="5" t="s">
        <v>94</v>
      </c>
      <c r="C96" s="5">
        <v>108</v>
      </c>
    </row>
    <row r="97" spans="1:4" ht="15" customHeight="1" x14ac:dyDescent="0.25">
      <c r="A97" s="21"/>
      <c r="B97" s="5" t="s">
        <v>95</v>
      </c>
      <c r="C97" s="5">
        <v>112</v>
      </c>
    </row>
    <row r="98" spans="1:4" ht="15" customHeight="1" x14ac:dyDescent="0.25">
      <c r="A98" s="21"/>
      <c r="B98" s="5" t="s">
        <v>96</v>
      </c>
      <c r="C98" s="5">
        <v>84</v>
      </c>
    </row>
    <row r="99" spans="1:4" ht="15" customHeight="1" x14ac:dyDescent="0.25">
      <c r="A99" s="21"/>
      <c r="B99" s="5" t="s">
        <v>97</v>
      </c>
      <c r="C99" s="5">
        <v>119</v>
      </c>
    </row>
    <row r="100" spans="1:4" ht="15" customHeight="1" x14ac:dyDescent="0.25">
      <c r="A100" s="21"/>
      <c r="B100" s="5" t="s">
        <v>98</v>
      </c>
      <c r="C100" s="5">
        <v>77</v>
      </c>
    </row>
    <row r="101" spans="1:4" ht="15" customHeight="1" x14ac:dyDescent="0.25">
      <c r="A101" s="21"/>
      <c r="B101" s="5" t="s">
        <v>99</v>
      </c>
      <c r="C101" s="5">
        <v>86</v>
      </c>
    </row>
    <row r="102" spans="1:4" ht="15" customHeight="1" x14ac:dyDescent="0.25">
      <c r="A102" s="21"/>
      <c r="B102" s="5" t="s">
        <v>100</v>
      </c>
      <c r="C102" s="5">
        <v>76</v>
      </c>
    </row>
    <row r="103" spans="1:4" ht="15" customHeight="1" x14ac:dyDescent="0.25">
      <c r="A103" s="21"/>
      <c r="B103" s="5" t="s">
        <v>101</v>
      </c>
      <c r="C103" s="5">
        <v>80</v>
      </c>
    </row>
    <row r="104" spans="1:4" ht="15" customHeight="1" x14ac:dyDescent="0.25">
      <c r="A104" s="21"/>
      <c r="B104" s="5" t="s">
        <v>102</v>
      </c>
      <c r="C104" s="5">
        <v>66</v>
      </c>
    </row>
    <row r="105" spans="1:4" ht="15" customHeight="1" x14ac:dyDescent="0.25">
      <c r="A105" s="21"/>
      <c r="B105" s="5" t="s">
        <v>103</v>
      </c>
      <c r="C105" s="5">
        <v>61</v>
      </c>
    </row>
    <row r="106" spans="1:4" ht="15" customHeight="1" x14ac:dyDescent="0.25">
      <c r="A106" s="21"/>
      <c r="B106" s="5" t="s">
        <v>104</v>
      </c>
      <c r="C106" s="5">
        <v>47</v>
      </c>
    </row>
    <row r="107" spans="1:4" ht="15" customHeight="1" x14ac:dyDescent="0.25">
      <c r="A107" s="21"/>
      <c r="B107" s="5" t="s">
        <v>105</v>
      </c>
      <c r="C107" s="5">
        <v>53</v>
      </c>
    </row>
    <row r="108" spans="1:4" ht="15" customHeight="1" x14ac:dyDescent="0.25">
      <c r="A108" s="21"/>
      <c r="B108" s="5" t="s">
        <v>106</v>
      </c>
      <c r="C108" s="5">
        <v>44</v>
      </c>
    </row>
    <row r="109" spans="1:4" ht="15" customHeight="1" x14ac:dyDescent="0.25">
      <c r="A109" s="21"/>
      <c r="B109" s="6" t="s">
        <v>107</v>
      </c>
      <c r="C109" s="6">
        <v>41</v>
      </c>
      <c r="D109">
        <f>SUM(C14:C109)</f>
        <v>8434</v>
      </c>
    </row>
    <row r="110" spans="1:4" ht="15" customHeight="1" x14ac:dyDescent="0.25">
      <c r="A110" s="20" t="s">
        <v>108</v>
      </c>
      <c r="B110" s="5" t="s">
        <v>5</v>
      </c>
      <c r="C110" s="5">
        <v>37</v>
      </c>
    </row>
    <row r="111" spans="1:4" ht="15" customHeight="1" x14ac:dyDescent="0.25">
      <c r="A111" s="20"/>
      <c r="B111" s="5" t="s">
        <v>13</v>
      </c>
      <c r="C111" s="5">
        <v>34</v>
      </c>
    </row>
    <row r="112" spans="1:4" ht="15" customHeight="1" x14ac:dyDescent="0.25">
      <c r="A112" s="20"/>
      <c r="B112" s="5" t="s">
        <v>14</v>
      </c>
      <c r="C112" s="5">
        <v>40</v>
      </c>
    </row>
    <row r="113" spans="1:3" ht="15" customHeight="1" x14ac:dyDescent="0.25">
      <c r="A113" s="20"/>
      <c r="B113" s="5" t="s">
        <v>15</v>
      </c>
      <c r="C113" s="5">
        <v>25</v>
      </c>
    </row>
    <row r="114" spans="1:3" ht="15" customHeight="1" x14ac:dyDescent="0.25">
      <c r="A114" s="20"/>
      <c r="B114" s="5" t="s">
        <v>16</v>
      </c>
      <c r="C114" s="5">
        <v>19</v>
      </c>
    </row>
    <row r="115" spans="1:3" ht="15" customHeight="1" x14ac:dyDescent="0.25">
      <c r="A115" s="20"/>
      <c r="B115" s="5" t="s">
        <v>17</v>
      </c>
      <c r="C115" s="5">
        <v>19</v>
      </c>
    </row>
    <row r="116" spans="1:3" ht="15" customHeight="1" x14ac:dyDescent="0.25">
      <c r="A116" s="20"/>
      <c r="B116" s="5" t="s">
        <v>18</v>
      </c>
      <c r="C116" s="5">
        <v>20</v>
      </c>
    </row>
    <row r="117" spans="1:3" ht="15" customHeight="1" x14ac:dyDescent="0.25">
      <c r="A117" s="20"/>
      <c r="B117" s="5" t="s">
        <v>19</v>
      </c>
      <c r="C117" s="5">
        <v>20</v>
      </c>
    </row>
    <row r="118" spans="1:3" ht="15" customHeight="1" x14ac:dyDescent="0.25">
      <c r="A118" s="20"/>
      <c r="B118" s="5" t="s">
        <v>20</v>
      </c>
      <c r="C118" s="5">
        <v>13</v>
      </c>
    </row>
    <row r="119" spans="1:3" ht="15" customHeight="1" x14ac:dyDescent="0.25">
      <c r="A119" s="20"/>
      <c r="B119" s="5" t="s">
        <v>21</v>
      </c>
      <c r="C119" s="5">
        <v>9</v>
      </c>
    </row>
    <row r="120" spans="1:3" ht="15" customHeight="1" x14ac:dyDescent="0.25">
      <c r="A120" s="20"/>
      <c r="B120" s="5" t="s">
        <v>22</v>
      </c>
      <c r="C120" s="5">
        <v>15</v>
      </c>
    </row>
    <row r="121" spans="1:3" ht="15" customHeight="1" x14ac:dyDescent="0.25">
      <c r="A121" s="20"/>
      <c r="B121" s="5" t="s">
        <v>23</v>
      </c>
      <c r="C121" s="5">
        <v>9</v>
      </c>
    </row>
    <row r="122" spans="1:3" ht="15" customHeight="1" x14ac:dyDescent="0.25">
      <c r="A122" s="20"/>
      <c r="B122" s="5" t="s">
        <v>24</v>
      </c>
      <c r="C122" s="5">
        <v>14</v>
      </c>
    </row>
    <row r="123" spans="1:3" ht="15" customHeight="1" x14ac:dyDescent="0.25">
      <c r="A123" s="20"/>
      <c r="B123" s="5" t="s">
        <v>25</v>
      </c>
      <c r="C123" s="5">
        <v>15</v>
      </c>
    </row>
    <row r="124" spans="1:3" ht="15" customHeight="1" x14ac:dyDescent="0.25">
      <c r="A124" s="20"/>
      <c r="B124" s="5" t="s">
        <v>26</v>
      </c>
      <c r="C124" s="5">
        <v>12</v>
      </c>
    </row>
    <row r="125" spans="1:3" ht="15" customHeight="1" x14ac:dyDescent="0.25">
      <c r="A125" s="20"/>
      <c r="B125" s="5" t="s">
        <v>27</v>
      </c>
      <c r="C125" s="5">
        <v>10</v>
      </c>
    </row>
    <row r="126" spans="1:3" ht="15" customHeight="1" x14ac:dyDescent="0.25">
      <c r="A126" s="20"/>
      <c r="B126" s="5" t="s">
        <v>28</v>
      </c>
      <c r="C126" s="5">
        <v>13</v>
      </c>
    </row>
    <row r="127" spans="1:3" ht="15" customHeight="1" x14ac:dyDescent="0.25">
      <c r="A127" s="20"/>
      <c r="B127" s="5" t="s">
        <v>29</v>
      </c>
      <c r="C127" s="5">
        <v>17</v>
      </c>
    </row>
    <row r="128" spans="1:3" ht="15" customHeight="1" x14ac:dyDescent="0.25">
      <c r="A128" s="20"/>
      <c r="B128" s="5" t="s">
        <v>30</v>
      </c>
      <c r="C128" s="5">
        <v>10</v>
      </c>
    </row>
    <row r="129" spans="1:3" ht="15" customHeight="1" x14ac:dyDescent="0.25">
      <c r="A129" s="20"/>
      <c r="B129" s="5" t="s">
        <v>31</v>
      </c>
      <c r="C129" s="5">
        <v>20</v>
      </c>
    </row>
    <row r="130" spans="1:3" ht="15" customHeight="1" x14ac:dyDescent="0.25">
      <c r="A130" s="20"/>
      <c r="B130" s="5" t="s">
        <v>32</v>
      </c>
      <c r="C130" s="5">
        <v>17</v>
      </c>
    </row>
    <row r="131" spans="1:3" ht="15" customHeight="1" x14ac:dyDescent="0.25">
      <c r="A131" s="20"/>
      <c r="B131" s="5" t="s">
        <v>33</v>
      </c>
      <c r="C131" s="5">
        <v>36</v>
      </c>
    </row>
    <row r="132" spans="1:3" ht="15" customHeight="1" x14ac:dyDescent="0.25">
      <c r="A132" s="20"/>
      <c r="B132" s="5" t="s">
        <v>34</v>
      </c>
      <c r="C132" s="5">
        <v>46</v>
      </c>
    </row>
    <row r="133" spans="1:3" ht="15" customHeight="1" x14ac:dyDescent="0.25">
      <c r="A133" s="20"/>
      <c r="B133" s="5" t="s">
        <v>35</v>
      </c>
      <c r="C133" s="5">
        <v>94</v>
      </c>
    </row>
    <row r="134" spans="1:3" ht="15" customHeight="1" x14ac:dyDescent="0.25">
      <c r="A134" s="20"/>
      <c r="B134" s="5" t="s">
        <v>36</v>
      </c>
      <c r="C134" s="5">
        <v>66</v>
      </c>
    </row>
    <row r="135" spans="1:3" ht="15" customHeight="1" x14ac:dyDescent="0.25">
      <c r="A135" s="20"/>
      <c r="B135" s="5" t="s">
        <v>37</v>
      </c>
      <c r="C135" s="5">
        <v>70</v>
      </c>
    </row>
    <row r="136" spans="1:3" ht="15" customHeight="1" x14ac:dyDescent="0.25">
      <c r="A136" s="20"/>
      <c r="B136" s="5" t="s">
        <v>38</v>
      </c>
      <c r="C136" s="5">
        <v>88</v>
      </c>
    </row>
    <row r="137" spans="1:3" ht="15" customHeight="1" x14ac:dyDescent="0.25">
      <c r="A137" s="20"/>
      <c r="B137" s="5" t="s">
        <v>39</v>
      </c>
      <c r="C137" s="5">
        <v>93</v>
      </c>
    </row>
    <row r="138" spans="1:3" ht="15" customHeight="1" x14ac:dyDescent="0.25">
      <c r="A138" s="20"/>
      <c r="B138" s="5" t="s">
        <v>40</v>
      </c>
      <c r="C138" s="5">
        <v>105</v>
      </c>
    </row>
    <row r="139" spans="1:3" ht="15" customHeight="1" x14ac:dyDescent="0.25">
      <c r="A139" s="20"/>
      <c r="B139" s="5" t="s">
        <v>41</v>
      </c>
      <c r="C139" s="5">
        <v>105</v>
      </c>
    </row>
    <row r="140" spans="1:3" ht="15" customHeight="1" x14ac:dyDescent="0.25">
      <c r="A140" s="20"/>
      <c r="B140" s="5" t="s">
        <v>42</v>
      </c>
      <c r="C140" s="5">
        <v>107</v>
      </c>
    </row>
    <row r="141" spans="1:3" ht="15" customHeight="1" x14ac:dyDescent="0.25">
      <c r="A141" s="20"/>
      <c r="B141" s="5" t="s">
        <v>43</v>
      </c>
      <c r="C141" s="5">
        <v>150</v>
      </c>
    </row>
    <row r="142" spans="1:3" ht="15" customHeight="1" x14ac:dyDescent="0.25">
      <c r="A142" s="20"/>
      <c r="B142" s="5" t="s">
        <v>44</v>
      </c>
      <c r="C142" s="5">
        <v>122</v>
      </c>
    </row>
    <row r="143" spans="1:3" ht="15" customHeight="1" x14ac:dyDescent="0.25">
      <c r="A143" s="20"/>
      <c r="B143" s="5" t="s">
        <v>45</v>
      </c>
      <c r="C143" s="5">
        <v>114</v>
      </c>
    </row>
    <row r="144" spans="1:3" ht="15" customHeight="1" x14ac:dyDescent="0.25">
      <c r="A144" s="20"/>
      <c r="B144" s="5" t="s">
        <v>46</v>
      </c>
      <c r="C144" s="5">
        <v>113</v>
      </c>
    </row>
    <row r="145" spans="1:3" ht="15" customHeight="1" x14ac:dyDescent="0.25">
      <c r="A145" s="20"/>
      <c r="B145" s="5" t="s">
        <v>47</v>
      </c>
      <c r="C145" s="5">
        <v>137</v>
      </c>
    </row>
    <row r="146" spans="1:3" ht="15" customHeight="1" x14ac:dyDescent="0.25">
      <c r="A146" s="20"/>
      <c r="B146" s="5" t="s">
        <v>48</v>
      </c>
      <c r="C146" s="5">
        <v>105</v>
      </c>
    </row>
    <row r="147" spans="1:3" ht="15" customHeight="1" x14ac:dyDescent="0.25">
      <c r="A147" s="20"/>
      <c r="B147" s="5" t="s">
        <v>49</v>
      </c>
      <c r="C147" s="5">
        <v>116</v>
      </c>
    </row>
    <row r="148" spans="1:3" ht="15" customHeight="1" x14ac:dyDescent="0.25">
      <c r="A148" s="20"/>
      <c r="B148" s="5" t="s">
        <v>50</v>
      </c>
      <c r="C148" s="5">
        <v>97</v>
      </c>
    </row>
    <row r="149" spans="1:3" ht="15" customHeight="1" x14ac:dyDescent="0.25">
      <c r="A149" s="20"/>
      <c r="B149" s="5" t="s">
        <v>51</v>
      </c>
      <c r="C149" s="5">
        <v>120</v>
      </c>
    </row>
    <row r="150" spans="1:3" ht="15" customHeight="1" x14ac:dyDescent="0.25">
      <c r="A150" s="20"/>
      <c r="B150" s="5" t="s">
        <v>52</v>
      </c>
      <c r="C150" s="5">
        <v>87</v>
      </c>
    </row>
    <row r="151" spans="1:3" ht="15" customHeight="1" x14ac:dyDescent="0.25">
      <c r="A151" s="20"/>
      <c r="B151" s="5" t="s">
        <v>53</v>
      </c>
      <c r="C151" s="5">
        <v>94</v>
      </c>
    </row>
    <row r="152" spans="1:3" ht="15" customHeight="1" x14ac:dyDescent="0.25">
      <c r="A152" s="20"/>
      <c r="B152" s="5" t="s">
        <v>54</v>
      </c>
      <c r="C152" s="5">
        <v>117</v>
      </c>
    </row>
    <row r="153" spans="1:3" ht="15" customHeight="1" x14ac:dyDescent="0.25">
      <c r="A153" s="20"/>
      <c r="B153" s="5" t="s">
        <v>55</v>
      </c>
      <c r="C153" s="5">
        <v>113</v>
      </c>
    </row>
    <row r="154" spans="1:3" ht="15" customHeight="1" x14ac:dyDescent="0.25">
      <c r="A154" s="20"/>
      <c r="B154" s="5" t="s">
        <v>56</v>
      </c>
      <c r="C154" s="5">
        <v>112</v>
      </c>
    </row>
    <row r="155" spans="1:3" ht="15" customHeight="1" x14ac:dyDescent="0.25">
      <c r="A155" s="20"/>
      <c r="B155" s="5" t="s">
        <v>57</v>
      </c>
      <c r="C155" s="5">
        <v>121</v>
      </c>
    </row>
    <row r="156" spans="1:3" ht="15" customHeight="1" x14ac:dyDescent="0.25">
      <c r="A156" s="20"/>
      <c r="B156" s="5" t="s">
        <v>58</v>
      </c>
      <c r="C156" s="5">
        <v>137</v>
      </c>
    </row>
    <row r="157" spans="1:3" ht="15" customHeight="1" x14ac:dyDescent="0.25">
      <c r="A157" s="20"/>
      <c r="B157" s="5" t="s">
        <v>59</v>
      </c>
      <c r="C157" s="5">
        <v>150</v>
      </c>
    </row>
    <row r="158" spans="1:3" ht="15" customHeight="1" x14ac:dyDescent="0.25">
      <c r="A158" s="20"/>
      <c r="B158" s="5" t="s">
        <v>60</v>
      </c>
      <c r="C158" s="5">
        <v>148</v>
      </c>
    </row>
    <row r="159" spans="1:3" ht="15" customHeight="1" x14ac:dyDescent="0.25">
      <c r="A159" s="20"/>
      <c r="B159" s="5" t="s">
        <v>61</v>
      </c>
      <c r="C159" s="5">
        <v>151</v>
      </c>
    </row>
    <row r="160" spans="1:3" ht="15" customHeight="1" x14ac:dyDescent="0.25">
      <c r="A160" s="20"/>
      <c r="B160" s="5" t="s">
        <v>62</v>
      </c>
      <c r="C160" s="5">
        <v>122</v>
      </c>
    </row>
    <row r="161" spans="1:3" ht="15" customHeight="1" x14ac:dyDescent="0.25">
      <c r="A161" s="20"/>
      <c r="B161" s="5" t="s">
        <v>63</v>
      </c>
      <c r="C161" s="5">
        <v>139</v>
      </c>
    </row>
    <row r="162" spans="1:3" ht="15" customHeight="1" x14ac:dyDescent="0.25">
      <c r="A162" s="20"/>
      <c r="B162" s="5" t="s">
        <v>64</v>
      </c>
      <c r="C162" s="5">
        <v>145</v>
      </c>
    </row>
    <row r="163" spans="1:3" ht="15" customHeight="1" x14ac:dyDescent="0.25">
      <c r="A163" s="20"/>
      <c r="B163" s="5" t="s">
        <v>65</v>
      </c>
      <c r="C163" s="5">
        <v>145</v>
      </c>
    </row>
    <row r="164" spans="1:3" ht="15" customHeight="1" x14ac:dyDescent="0.25">
      <c r="A164" s="20"/>
      <c r="B164" s="5" t="s">
        <v>66</v>
      </c>
      <c r="C164" s="5">
        <v>150</v>
      </c>
    </row>
    <row r="165" spans="1:3" ht="15" customHeight="1" x14ac:dyDescent="0.25">
      <c r="A165" s="20"/>
      <c r="B165" s="5" t="s">
        <v>67</v>
      </c>
      <c r="C165" s="5">
        <v>129</v>
      </c>
    </row>
    <row r="166" spans="1:3" ht="15" customHeight="1" x14ac:dyDescent="0.25">
      <c r="A166" s="20"/>
      <c r="B166" s="5" t="s">
        <v>68</v>
      </c>
      <c r="C166" s="5">
        <v>116</v>
      </c>
    </row>
    <row r="167" spans="1:3" ht="15" customHeight="1" x14ac:dyDescent="0.25">
      <c r="A167" s="20"/>
      <c r="B167" s="5" t="s">
        <v>69</v>
      </c>
      <c r="C167" s="5">
        <v>126</v>
      </c>
    </row>
    <row r="168" spans="1:3" ht="15" customHeight="1" x14ac:dyDescent="0.25">
      <c r="A168" s="20"/>
      <c r="B168" s="5" t="s">
        <v>70</v>
      </c>
      <c r="C168" s="5">
        <v>131</v>
      </c>
    </row>
    <row r="169" spans="1:3" ht="15" customHeight="1" x14ac:dyDescent="0.25">
      <c r="A169" s="20"/>
      <c r="B169" s="5" t="s">
        <v>71</v>
      </c>
      <c r="C169" s="5">
        <v>127</v>
      </c>
    </row>
    <row r="170" spans="1:3" ht="15" customHeight="1" x14ac:dyDescent="0.25">
      <c r="A170" s="20"/>
      <c r="B170" s="5" t="s">
        <v>72</v>
      </c>
      <c r="C170" s="5">
        <v>139</v>
      </c>
    </row>
    <row r="171" spans="1:3" ht="15" customHeight="1" x14ac:dyDescent="0.25">
      <c r="A171" s="20"/>
      <c r="B171" s="5" t="s">
        <v>73</v>
      </c>
      <c r="C171" s="5">
        <v>114</v>
      </c>
    </row>
    <row r="172" spans="1:3" ht="15" customHeight="1" x14ac:dyDescent="0.25">
      <c r="A172" s="20"/>
      <c r="B172" s="5" t="s">
        <v>74</v>
      </c>
      <c r="C172" s="5">
        <v>120</v>
      </c>
    </row>
    <row r="173" spans="1:3" ht="15" customHeight="1" x14ac:dyDescent="0.25">
      <c r="A173" s="20"/>
      <c r="B173" s="5" t="s">
        <v>75</v>
      </c>
      <c r="C173" s="5">
        <v>138</v>
      </c>
    </row>
    <row r="174" spans="1:3" ht="15" customHeight="1" x14ac:dyDescent="0.25">
      <c r="A174" s="20"/>
      <c r="B174" s="5" t="s">
        <v>76</v>
      </c>
      <c r="C174" s="5">
        <v>140</v>
      </c>
    </row>
    <row r="175" spans="1:3" ht="15" customHeight="1" x14ac:dyDescent="0.25">
      <c r="A175" s="20"/>
      <c r="B175" s="5" t="s">
        <v>77</v>
      </c>
      <c r="C175" s="5">
        <v>137</v>
      </c>
    </row>
    <row r="176" spans="1:3" ht="15" customHeight="1" x14ac:dyDescent="0.25">
      <c r="A176" s="20"/>
      <c r="B176" s="5" t="s">
        <v>78</v>
      </c>
      <c r="C176" s="5">
        <v>129</v>
      </c>
    </row>
    <row r="177" spans="1:3" ht="15" customHeight="1" x14ac:dyDescent="0.25">
      <c r="A177" s="20"/>
      <c r="B177" s="5" t="s">
        <v>79</v>
      </c>
      <c r="C177" s="5">
        <v>130</v>
      </c>
    </row>
    <row r="178" spans="1:3" ht="15" customHeight="1" x14ac:dyDescent="0.25">
      <c r="A178" s="20"/>
      <c r="B178" s="5" t="s">
        <v>80</v>
      </c>
      <c r="C178" s="5">
        <v>130</v>
      </c>
    </row>
    <row r="179" spans="1:3" ht="15" customHeight="1" x14ac:dyDescent="0.25">
      <c r="A179" s="20"/>
      <c r="B179" s="5" t="s">
        <v>81</v>
      </c>
      <c r="C179" s="5">
        <v>151</v>
      </c>
    </row>
    <row r="180" spans="1:3" ht="15" customHeight="1" x14ac:dyDescent="0.25">
      <c r="A180" s="20"/>
      <c r="B180" s="5" t="s">
        <v>82</v>
      </c>
      <c r="C180" s="5">
        <v>126</v>
      </c>
    </row>
    <row r="181" spans="1:3" ht="15" customHeight="1" x14ac:dyDescent="0.25">
      <c r="A181" s="20"/>
      <c r="B181" s="5" t="s">
        <v>83</v>
      </c>
      <c r="C181" s="5">
        <v>158</v>
      </c>
    </row>
    <row r="182" spans="1:3" ht="15" customHeight="1" x14ac:dyDescent="0.25">
      <c r="A182" s="20"/>
      <c r="B182" s="5" t="s">
        <v>84</v>
      </c>
      <c r="C182" s="5">
        <v>120</v>
      </c>
    </row>
    <row r="183" spans="1:3" ht="15" customHeight="1" x14ac:dyDescent="0.25">
      <c r="A183" s="20"/>
      <c r="B183" s="5" t="s">
        <v>85</v>
      </c>
      <c r="C183" s="5">
        <v>135</v>
      </c>
    </row>
    <row r="184" spans="1:3" ht="15" customHeight="1" x14ac:dyDescent="0.25">
      <c r="A184" s="20"/>
      <c r="B184" s="5" t="s">
        <v>86</v>
      </c>
      <c r="C184" s="5">
        <v>141</v>
      </c>
    </row>
    <row r="185" spans="1:3" ht="15" customHeight="1" x14ac:dyDescent="0.25">
      <c r="A185" s="20"/>
      <c r="B185" s="5" t="s">
        <v>87</v>
      </c>
      <c r="C185" s="5">
        <v>148</v>
      </c>
    </row>
    <row r="186" spans="1:3" ht="15" customHeight="1" x14ac:dyDescent="0.25">
      <c r="A186" s="20"/>
      <c r="B186" s="5" t="s">
        <v>88</v>
      </c>
      <c r="C186" s="5">
        <v>124</v>
      </c>
    </row>
    <row r="187" spans="1:3" ht="15" customHeight="1" x14ac:dyDescent="0.25">
      <c r="A187" s="20"/>
      <c r="B187" s="5" t="s">
        <v>89</v>
      </c>
      <c r="C187" s="5">
        <v>142</v>
      </c>
    </row>
    <row r="188" spans="1:3" ht="15" customHeight="1" x14ac:dyDescent="0.25">
      <c r="A188" s="20"/>
      <c r="B188" s="5" t="s">
        <v>90</v>
      </c>
      <c r="C188" s="5">
        <v>124</v>
      </c>
    </row>
    <row r="189" spans="1:3" ht="15" customHeight="1" x14ac:dyDescent="0.25">
      <c r="A189" s="20"/>
      <c r="B189" s="5" t="s">
        <v>91</v>
      </c>
      <c r="C189" s="5">
        <v>149</v>
      </c>
    </row>
    <row r="190" spans="1:3" ht="15" customHeight="1" x14ac:dyDescent="0.25">
      <c r="A190" s="20"/>
      <c r="B190" s="5" t="s">
        <v>92</v>
      </c>
      <c r="C190" s="5">
        <v>109</v>
      </c>
    </row>
    <row r="191" spans="1:3" ht="15" customHeight="1" x14ac:dyDescent="0.25">
      <c r="A191" s="20"/>
      <c r="B191" s="5" t="s">
        <v>93</v>
      </c>
      <c r="C191" s="5">
        <v>109</v>
      </c>
    </row>
    <row r="192" spans="1:3" ht="15" customHeight="1" x14ac:dyDescent="0.25">
      <c r="A192" s="20"/>
      <c r="B192" s="5" t="s">
        <v>94</v>
      </c>
      <c r="C192" s="5">
        <v>118</v>
      </c>
    </row>
    <row r="193" spans="1:4" ht="15" customHeight="1" x14ac:dyDescent="0.25">
      <c r="A193" s="20"/>
      <c r="B193" s="5" t="s">
        <v>95</v>
      </c>
      <c r="C193" s="5">
        <v>109</v>
      </c>
    </row>
    <row r="194" spans="1:4" ht="15" customHeight="1" x14ac:dyDescent="0.25">
      <c r="A194" s="20"/>
      <c r="B194" s="5" t="s">
        <v>96</v>
      </c>
      <c r="C194" s="5">
        <v>102</v>
      </c>
    </row>
    <row r="195" spans="1:4" ht="15" customHeight="1" x14ac:dyDescent="0.25">
      <c r="A195" s="20"/>
      <c r="B195" s="5" t="s">
        <v>97</v>
      </c>
      <c r="C195" s="5">
        <v>123</v>
      </c>
    </row>
    <row r="196" spans="1:4" ht="15" customHeight="1" x14ac:dyDescent="0.25">
      <c r="A196" s="20"/>
      <c r="B196" s="5" t="s">
        <v>98</v>
      </c>
      <c r="C196" s="5">
        <v>109</v>
      </c>
    </row>
    <row r="197" spans="1:4" ht="15" customHeight="1" x14ac:dyDescent="0.25">
      <c r="A197" s="20"/>
      <c r="B197" s="5" t="s">
        <v>99</v>
      </c>
      <c r="C197" s="5">
        <v>95</v>
      </c>
    </row>
    <row r="198" spans="1:4" ht="15" customHeight="1" x14ac:dyDescent="0.25">
      <c r="A198" s="20"/>
      <c r="B198" s="5" t="s">
        <v>100</v>
      </c>
      <c r="C198" s="5">
        <v>97</v>
      </c>
    </row>
    <row r="199" spans="1:4" ht="15" customHeight="1" x14ac:dyDescent="0.25">
      <c r="A199" s="20"/>
      <c r="B199" s="5" t="s">
        <v>101</v>
      </c>
      <c r="C199" s="5">
        <v>85</v>
      </c>
    </row>
    <row r="200" spans="1:4" ht="15" customHeight="1" x14ac:dyDescent="0.25">
      <c r="A200" s="20"/>
      <c r="B200" s="5" t="s">
        <v>102</v>
      </c>
      <c r="C200" s="5">
        <v>71</v>
      </c>
    </row>
    <row r="201" spans="1:4" ht="15" customHeight="1" x14ac:dyDescent="0.25">
      <c r="A201" s="20"/>
      <c r="B201" s="5" t="s">
        <v>103</v>
      </c>
      <c r="C201" s="5">
        <v>70</v>
      </c>
    </row>
    <row r="202" spans="1:4" ht="15" customHeight="1" x14ac:dyDescent="0.25">
      <c r="A202" s="20"/>
      <c r="B202" s="5" t="s">
        <v>104</v>
      </c>
      <c r="C202" s="5">
        <v>64</v>
      </c>
    </row>
    <row r="203" spans="1:4" ht="15" customHeight="1" x14ac:dyDescent="0.25">
      <c r="A203" s="20"/>
      <c r="B203" s="5" t="s">
        <v>105</v>
      </c>
      <c r="C203" s="5">
        <v>54</v>
      </c>
    </row>
    <row r="204" spans="1:4" ht="15" customHeight="1" x14ac:dyDescent="0.25">
      <c r="A204" s="20"/>
      <c r="B204" s="5" t="s">
        <v>106</v>
      </c>
      <c r="C204" s="5">
        <v>51</v>
      </c>
    </row>
    <row r="205" spans="1:4" ht="15" customHeight="1" x14ac:dyDescent="0.25">
      <c r="A205" s="21"/>
      <c r="B205" s="6" t="s">
        <v>107</v>
      </c>
      <c r="C205" s="6">
        <v>43</v>
      </c>
      <c r="D205">
        <f>SUM(C110:C205)</f>
        <v>8936</v>
      </c>
    </row>
    <row r="206" spans="1:4" ht="15" customHeight="1" x14ac:dyDescent="0.25">
      <c r="A206" s="19" t="s">
        <v>109</v>
      </c>
      <c r="B206" s="5" t="s">
        <v>5</v>
      </c>
      <c r="C206" s="5">
        <v>24</v>
      </c>
    </row>
    <row r="207" spans="1:4" ht="15" customHeight="1" x14ac:dyDescent="0.25">
      <c r="A207" s="20"/>
      <c r="B207" t="s">
        <v>13</v>
      </c>
      <c r="C207">
        <v>39</v>
      </c>
    </row>
    <row r="208" spans="1:4" ht="15" customHeight="1" x14ac:dyDescent="0.25">
      <c r="A208" s="20"/>
      <c r="B208" t="s">
        <v>14</v>
      </c>
      <c r="C208">
        <v>41</v>
      </c>
    </row>
    <row r="209" spans="1:3" ht="15" customHeight="1" x14ac:dyDescent="0.25">
      <c r="A209" s="20"/>
      <c r="B209" t="s">
        <v>15</v>
      </c>
      <c r="C209">
        <v>41</v>
      </c>
    </row>
    <row r="210" spans="1:3" ht="15" customHeight="1" x14ac:dyDescent="0.25">
      <c r="A210" s="20"/>
      <c r="B210" t="s">
        <v>16</v>
      </c>
      <c r="C210">
        <v>28</v>
      </c>
    </row>
    <row r="211" spans="1:3" ht="15" customHeight="1" x14ac:dyDescent="0.25">
      <c r="A211" s="20"/>
      <c r="B211" t="s">
        <v>17</v>
      </c>
      <c r="C211">
        <v>26</v>
      </c>
    </row>
    <row r="212" spans="1:3" ht="15" customHeight="1" x14ac:dyDescent="0.25">
      <c r="A212" s="20"/>
      <c r="B212" t="s">
        <v>18</v>
      </c>
      <c r="C212">
        <v>20</v>
      </c>
    </row>
    <row r="213" spans="1:3" ht="15" customHeight="1" x14ac:dyDescent="0.25">
      <c r="A213" s="20"/>
      <c r="B213" t="s">
        <v>19</v>
      </c>
      <c r="C213">
        <v>21</v>
      </c>
    </row>
    <row r="214" spans="1:3" ht="15" customHeight="1" x14ac:dyDescent="0.25">
      <c r="A214" s="20"/>
      <c r="B214" t="s">
        <v>20</v>
      </c>
      <c r="C214">
        <v>16</v>
      </c>
    </row>
    <row r="215" spans="1:3" ht="15" customHeight="1" x14ac:dyDescent="0.25">
      <c r="A215" s="20"/>
      <c r="B215" t="s">
        <v>21</v>
      </c>
      <c r="C215">
        <v>17</v>
      </c>
    </row>
    <row r="216" spans="1:3" ht="15" customHeight="1" x14ac:dyDescent="0.25">
      <c r="A216" s="20"/>
      <c r="B216" t="s">
        <v>22</v>
      </c>
      <c r="C216">
        <v>18</v>
      </c>
    </row>
    <row r="217" spans="1:3" ht="15" customHeight="1" x14ac:dyDescent="0.25">
      <c r="A217" s="20"/>
      <c r="B217" t="s">
        <v>23</v>
      </c>
      <c r="C217">
        <v>14</v>
      </c>
    </row>
    <row r="218" spans="1:3" ht="15" customHeight="1" x14ac:dyDescent="0.25">
      <c r="A218" s="20"/>
      <c r="B218" t="s">
        <v>24</v>
      </c>
      <c r="C218">
        <v>17</v>
      </c>
    </row>
    <row r="219" spans="1:3" ht="15" customHeight="1" x14ac:dyDescent="0.25">
      <c r="A219" s="20"/>
      <c r="B219" t="s">
        <v>25</v>
      </c>
      <c r="C219">
        <v>9</v>
      </c>
    </row>
    <row r="220" spans="1:3" ht="15" customHeight="1" x14ac:dyDescent="0.25">
      <c r="A220" s="20"/>
      <c r="B220" t="s">
        <v>26</v>
      </c>
      <c r="C220">
        <v>15</v>
      </c>
    </row>
    <row r="221" spans="1:3" ht="15" customHeight="1" x14ac:dyDescent="0.25">
      <c r="A221" s="20"/>
      <c r="B221" t="s">
        <v>27</v>
      </c>
      <c r="C221">
        <v>9</v>
      </c>
    </row>
    <row r="222" spans="1:3" ht="15" customHeight="1" x14ac:dyDescent="0.25">
      <c r="A222" s="20"/>
      <c r="B222" t="s">
        <v>28</v>
      </c>
      <c r="C222">
        <v>11</v>
      </c>
    </row>
    <row r="223" spans="1:3" ht="15" customHeight="1" x14ac:dyDescent="0.25">
      <c r="A223" s="20"/>
      <c r="B223" t="s">
        <v>29</v>
      </c>
      <c r="C223">
        <v>9</v>
      </c>
    </row>
    <row r="224" spans="1:3" ht="15" customHeight="1" x14ac:dyDescent="0.25">
      <c r="A224" s="20"/>
      <c r="B224" t="s">
        <v>30</v>
      </c>
      <c r="C224">
        <v>8</v>
      </c>
    </row>
    <row r="225" spans="1:3" ht="15" customHeight="1" x14ac:dyDescent="0.25">
      <c r="A225" s="20"/>
      <c r="B225" t="s">
        <v>31</v>
      </c>
      <c r="C225">
        <v>15</v>
      </c>
    </row>
    <row r="226" spans="1:3" ht="15" customHeight="1" x14ac:dyDescent="0.25">
      <c r="A226" s="20"/>
      <c r="B226" t="s">
        <v>32</v>
      </c>
      <c r="C226">
        <v>22</v>
      </c>
    </row>
    <row r="227" spans="1:3" ht="15" customHeight="1" x14ac:dyDescent="0.25">
      <c r="A227" s="20"/>
      <c r="B227" t="s">
        <v>33</v>
      </c>
      <c r="C227">
        <v>36</v>
      </c>
    </row>
    <row r="228" spans="1:3" ht="15" customHeight="1" x14ac:dyDescent="0.25">
      <c r="A228" s="20"/>
      <c r="B228" t="s">
        <v>34</v>
      </c>
      <c r="C228">
        <v>55</v>
      </c>
    </row>
    <row r="229" spans="1:3" ht="15" customHeight="1" x14ac:dyDescent="0.25">
      <c r="A229" s="20"/>
      <c r="B229" t="s">
        <v>35</v>
      </c>
      <c r="C229">
        <v>79</v>
      </c>
    </row>
    <row r="230" spans="1:3" ht="15" customHeight="1" x14ac:dyDescent="0.25">
      <c r="A230" s="20"/>
      <c r="B230" t="s">
        <v>36</v>
      </c>
      <c r="C230">
        <v>55</v>
      </c>
    </row>
    <row r="231" spans="1:3" ht="15" customHeight="1" x14ac:dyDescent="0.25">
      <c r="A231" s="20"/>
      <c r="B231" t="s">
        <v>37</v>
      </c>
      <c r="C231">
        <v>83</v>
      </c>
    </row>
    <row r="232" spans="1:3" ht="15" customHeight="1" x14ac:dyDescent="0.25">
      <c r="A232" s="20"/>
      <c r="B232" t="s">
        <v>38</v>
      </c>
      <c r="C232">
        <v>80</v>
      </c>
    </row>
    <row r="233" spans="1:3" ht="15" customHeight="1" x14ac:dyDescent="0.25">
      <c r="A233" s="20"/>
      <c r="B233" t="s">
        <v>39</v>
      </c>
      <c r="C233">
        <v>98</v>
      </c>
    </row>
    <row r="234" spans="1:3" ht="15" customHeight="1" x14ac:dyDescent="0.25">
      <c r="A234" s="20"/>
      <c r="B234" t="s">
        <v>40</v>
      </c>
      <c r="C234">
        <v>118</v>
      </c>
    </row>
    <row r="235" spans="1:3" ht="15" customHeight="1" x14ac:dyDescent="0.25">
      <c r="A235" s="20"/>
      <c r="B235" t="s">
        <v>41</v>
      </c>
      <c r="C235">
        <v>104</v>
      </c>
    </row>
    <row r="236" spans="1:3" ht="15" customHeight="1" x14ac:dyDescent="0.25">
      <c r="A236" s="20"/>
      <c r="B236" t="s">
        <v>42</v>
      </c>
      <c r="C236">
        <v>131</v>
      </c>
    </row>
    <row r="237" spans="1:3" ht="15" customHeight="1" x14ac:dyDescent="0.25">
      <c r="A237" s="20"/>
      <c r="B237" t="s">
        <v>43</v>
      </c>
      <c r="C237">
        <v>158</v>
      </c>
    </row>
    <row r="238" spans="1:3" ht="15" customHeight="1" x14ac:dyDescent="0.25">
      <c r="A238" s="20"/>
      <c r="B238" t="s">
        <v>44</v>
      </c>
      <c r="C238">
        <v>119</v>
      </c>
    </row>
    <row r="239" spans="1:3" ht="15" customHeight="1" x14ac:dyDescent="0.25">
      <c r="A239" s="20"/>
      <c r="B239" t="s">
        <v>45</v>
      </c>
      <c r="C239">
        <v>140</v>
      </c>
    </row>
    <row r="240" spans="1:3" ht="15" customHeight="1" x14ac:dyDescent="0.25">
      <c r="A240" s="20"/>
      <c r="B240" t="s">
        <v>46</v>
      </c>
      <c r="C240">
        <v>135</v>
      </c>
    </row>
    <row r="241" spans="1:3" ht="15" customHeight="1" x14ac:dyDescent="0.25">
      <c r="A241" s="20"/>
      <c r="B241" t="s">
        <v>47</v>
      </c>
      <c r="C241">
        <v>127</v>
      </c>
    </row>
    <row r="242" spans="1:3" ht="15" customHeight="1" x14ac:dyDescent="0.25">
      <c r="A242" s="20"/>
      <c r="B242" t="s">
        <v>48</v>
      </c>
      <c r="C242">
        <v>107</v>
      </c>
    </row>
    <row r="243" spans="1:3" ht="15" customHeight="1" x14ac:dyDescent="0.25">
      <c r="A243" s="20"/>
      <c r="B243" t="s">
        <v>49</v>
      </c>
      <c r="C243">
        <v>119</v>
      </c>
    </row>
    <row r="244" spans="1:3" ht="15" customHeight="1" x14ac:dyDescent="0.25">
      <c r="A244" s="20"/>
      <c r="B244" t="s">
        <v>50</v>
      </c>
      <c r="C244">
        <v>127</v>
      </c>
    </row>
    <row r="245" spans="1:3" ht="15" customHeight="1" x14ac:dyDescent="0.25">
      <c r="A245" s="20"/>
      <c r="B245" t="s">
        <v>51</v>
      </c>
      <c r="C245">
        <v>116</v>
      </c>
    </row>
    <row r="246" spans="1:3" ht="15" customHeight="1" x14ac:dyDescent="0.25">
      <c r="A246" s="20"/>
      <c r="B246" t="s">
        <v>52</v>
      </c>
      <c r="C246">
        <v>119</v>
      </c>
    </row>
    <row r="247" spans="1:3" ht="15" customHeight="1" x14ac:dyDescent="0.25">
      <c r="A247" s="20"/>
      <c r="B247" t="s">
        <v>53</v>
      </c>
      <c r="C247">
        <v>116</v>
      </c>
    </row>
    <row r="248" spans="1:3" ht="15" customHeight="1" x14ac:dyDescent="0.25">
      <c r="A248" s="20"/>
      <c r="B248" t="s">
        <v>54</v>
      </c>
      <c r="C248">
        <v>113</v>
      </c>
    </row>
    <row r="249" spans="1:3" ht="15" customHeight="1" x14ac:dyDescent="0.25">
      <c r="A249" s="20"/>
      <c r="B249" t="s">
        <v>55</v>
      </c>
      <c r="C249">
        <v>123</v>
      </c>
    </row>
    <row r="250" spans="1:3" ht="15" customHeight="1" x14ac:dyDescent="0.25">
      <c r="A250" s="20"/>
      <c r="B250" t="s">
        <v>56</v>
      </c>
      <c r="C250">
        <v>152</v>
      </c>
    </row>
    <row r="251" spans="1:3" ht="15" customHeight="1" x14ac:dyDescent="0.25">
      <c r="A251" s="20"/>
      <c r="B251" t="s">
        <v>57</v>
      </c>
      <c r="C251">
        <v>147</v>
      </c>
    </row>
    <row r="252" spans="1:3" ht="15" customHeight="1" x14ac:dyDescent="0.25">
      <c r="A252" s="20"/>
      <c r="B252" t="s">
        <v>58</v>
      </c>
      <c r="C252">
        <v>136</v>
      </c>
    </row>
    <row r="253" spans="1:3" ht="15" customHeight="1" x14ac:dyDescent="0.25">
      <c r="A253" s="20"/>
      <c r="B253" t="s">
        <v>59</v>
      </c>
      <c r="C253">
        <v>141</v>
      </c>
    </row>
    <row r="254" spans="1:3" ht="15" customHeight="1" x14ac:dyDescent="0.25">
      <c r="A254" s="20"/>
    </row>
    <row r="255" spans="1:3" ht="15" customHeight="1" x14ac:dyDescent="0.25">
      <c r="A255" s="20"/>
      <c r="B255" t="s">
        <v>110</v>
      </c>
      <c r="C255">
        <v>156</v>
      </c>
    </row>
    <row r="256" spans="1:3" ht="15" customHeight="1" x14ac:dyDescent="0.25">
      <c r="A256" s="20"/>
      <c r="B256" t="s">
        <v>111</v>
      </c>
      <c r="C256">
        <v>169</v>
      </c>
    </row>
    <row r="257" spans="1:3" ht="15" customHeight="1" x14ac:dyDescent="0.25">
      <c r="A257" s="20"/>
      <c r="B257" t="s">
        <v>112</v>
      </c>
      <c r="C257">
        <v>151</v>
      </c>
    </row>
    <row r="258" spans="1:3" ht="15" customHeight="1" x14ac:dyDescent="0.25">
      <c r="A258" s="20"/>
      <c r="B258" t="s">
        <v>113</v>
      </c>
      <c r="C258">
        <v>147</v>
      </c>
    </row>
    <row r="259" spans="1:3" ht="15" customHeight="1" x14ac:dyDescent="0.25">
      <c r="A259" s="20"/>
      <c r="B259" t="s">
        <v>114</v>
      </c>
      <c r="C259">
        <v>137</v>
      </c>
    </row>
    <row r="260" spans="1:3" ht="15" customHeight="1" x14ac:dyDescent="0.25">
      <c r="A260" s="20"/>
      <c r="B260" t="s">
        <v>115</v>
      </c>
      <c r="C260">
        <v>137</v>
      </c>
    </row>
    <row r="261" spans="1:3" ht="15" customHeight="1" x14ac:dyDescent="0.25">
      <c r="A261" s="20"/>
      <c r="B261" t="s">
        <v>116</v>
      </c>
      <c r="C261">
        <v>172</v>
      </c>
    </row>
    <row r="262" spans="1:3" ht="15" customHeight="1" x14ac:dyDescent="0.25">
      <c r="A262" s="20"/>
      <c r="B262" t="s">
        <v>117</v>
      </c>
      <c r="C262">
        <v>135</v>
      </c>
    </row>
    <row r="263" spans="1:3" ht="15" customHeight="1" x14ac:dyDescent="0.25">
      <c r="A263" s="20"/>
      <c r="B263" t="s">
        <v>118</v>
      </c>
      <c r="C263">
        <v>122</v>
      </c>
    </row>
    <row r="264" spans="1:3" ht="15" customHeight="1" x14ac:dyDescent="0.25">
      <c r="A264" s="20"/>
      <c r="B264" t="s">
        <v>119</v>
      </c>
      <c r="C264">
        <v>122</v>
      </c>
    </row>
    <row r="265" spans="1:3" ht="15" customHeight="1" x14ac:dyDescent="0.25">
      <c r="A265" s="20"/>
      <c r="B265" t="s">
        <v>120</v>
      </c>
      <c r="C265">
        <v>140</v>
      </c>
    </row>
    <row r="266" spans="1:3" ht="15" customHeight="1" x14ac:dyDescent="0.25">
      <c r="A266" s="20"/>
      <c r="B266" t="s">
        <v>121</v>
      </c>
      <c r="C266">
        <v>172</v>
      </c>
    </row>
    <row r="267" spans="1:3" ht="15" customHeight="1" x14ac:dyDescent="0.25">
      <c r="A267" s="20"/>
      <c r="B267" t="s">
        <v>122</v>
      </c>
      <c r="C267">
        <v>171</v>
      </c>
    </row>
    <row r="268" spans="1:3" ht="15" customHeight="1" x14ac:dyDescent="0.25">
      <c r="A268" s="20"/>
      <c r="B268" t="s">
        <v>123</v>
      </c>
      <c r="C268">
        <v>156</v>
      </c>
    </row>
    <row r="269" spans="1:3" ht="15" customHeight="1" x14ac:dyDescent="0.25">
      <c r="A269" s="20"/>
      <c r="B269" t="s">
        <v>124</v>
      </c>
      <c r="C269">
        <v>133</v>
      </c>
    </row>
    <row r="270" spans="1:3" ht="15" customHeight="1" x14ac:dyDescent="0.25">
      <c r="A270" s="20"/>
      <c r="B270" t="s">
        <v>125</v>
      </c>
      <c r="C270">
        <v>172</v>
      </c>
    </row>
    <row r="271" spans="1:3" ht="15" customHeight="1" x14ac:dyDescent="0.25">
      <c r="A271" s="20"/>
      <c r="B271" t="s">
        <v>126</v>
      </c>
      <c r="C271">
        <v>129</v>
      </c>
    </row>
    <row r="272" spans="1:3" ht="15" customHeight="1" x14ac:dyDescent="0.25">
      <c r="A272" s="20"/>
      <c r="B272" t="s">
        <v>127</v>
      </c>
      <c r="C272">
        <v>131</v>
      </c>
    </row>
    <row r="273" spans="1:3" ht="15" customHeight="1" x14ac:dyDescent="0.25">
      <c r="A273" s="20"/>
      <c r="B273" t="s">
        <v>128</v>
      </c>
      <c r="C273">
        <v>138</v>
      </c>
    </row>
    <row r="274" spans="1:3" ht="15" customHeight="1" x14ac:dyDescent="0.25">
      <c r="A274" s="20"/>
      <c r="B274" t="s">
        <v>129</v>
      </c>
      <c r="C274">
        <v>156</v>
      </c>
    </row>
    <row r="275" spans="1:3" ht="15" customHeight="1" x14ac:dyDescent="0.25">
      <c r="A275" s="20"/>
      <c r="B275" t="s">
        <v>130</v>
      </c>
      <c r="C275">
        <v>140</v>
      </c>
    </row>
    <row r="276" spans="1:3" ht="15" customHeight="1" x14ac:dyDescent="0.25">
      <c r="A276" s="20"/>
      <c r="B276" t="s">
        <v>131</v>
      </c>
      <c r="C276">
        <v>129</v>
      </c>
    </row>
    <row r="277" spans="1:3" ht="15" customHeight="1" x14ac:dyDescent="0.25">
      <c r="A277" s="20"/>
      <c r="B277" t="s">
        <v>132</v>
      </c>
      <c r="C277">
        <v>168</v>
      </c>
    </row>
    <row r="278" spans="1:3" ht="15" customHeight="1" x14ac:dyDescent="0.25">
      <c r="A278" s="20"/>
      <c r="B278" t="s">
        <v>133</v>
      </c>
      <c r="C278">
        <v>187</v>
      </c>
    </row>
    <row r="279" spans="1:3" ht="15" customHeight="1" x14ac:dyDescent="0.25">
      <c r="A279" s="20"/>
      <c r="B279" t="s">
        <v>134</v>
      </c>
      <c r="C279">
        <v>163</v>
      </c>
    </row>
    <row r="280" spans="1:3" ht="15" customHeight="1" x14ac:dyDescent="0.25">
      <c r="A280" s="20"/>
      <c r="B280" t="s">
        <v>135</v>
      </c>
      <c r="C280">
        <v>162</v>
      </c>
    </row>
    <row r="281" spans="1:3" ht="15" customHeight="1" x14ac:dyDescent="0.25">
      <c r="A281" s="20"/>
      <c r="B281" t="s">
        <v>136</v>
      </c>
      <c r="C281">
        <v>163</v>
      </c>
    </row>
    <row r="282" spans="1:3" ht="15" customHeight="1" x14ac:dyDescent="0.25">
      <c r="A282" s="20"/>
      <c r="B282" t="s">
        <v>137</v>
      </c>
      <c r="C282">
        <v>145</v>
      </c>
    </row>
    <row r="283" spans="1:3" ht="15" customHeight="1" x14ac:dyDescent="0.25">
      <c r="A283" s="20"/>
      <c r="B283" t="s">
        <v>138</v>
      </c>
      <c r="C283">
        <v>166</v>
      </c>
    </row>
    <row r="284" spans="1:3" ht="15" customHeight="1" x14ac:dyDescent="0.25">
      <c r="A284" s="20"/>
      <c r="B284" t="s">
        <v>139</v>
      </c>
      <c r="C284">
        <v>116</v>
      </c>
    </row>
    <row r="285" spans="1:3" ht="15" customHeight="1" x14ac:dyDescent="0.25">
      <c r="A285" s="20"/>
      <c r="B285" t="s">
        <v>140</v>
      </c>
      <c r="C285">
        <v>138</v>
      </c>
    </row>
    <row r="286" spans="1:3" ht="15" customHeight="1" x14ac:dyDescent="0.25">
      <c r="A286" s="20"/>
      <c r="B286" t="s">
        <v>141</v>
      </c>
      <c r="C286">
        <v>148</v>
      </c>
    </row>
    <row r="287" spans="1:3" ht="15" customHeight="1" x14ac:dyDescent="0.25">
      <c r="A287" s="20"/>
      <c r="B287" t="s">
        <v>142</v>
      </c>
      <c r="C287">
        <v>116</v>
      </c>
    </row>
    <row r="288" spans="1:3" ht="15" customHeight="1" x14ac:dyDescent="0.25">
      <c r="A288" s="20"/>
      <c r="B288" t="s">
        <v>143</v>
      </c>
      <c r="C288">
        <v>100</v>
      </c>
    </row>
    <row r="289" spans="1:4" ht="15" customHeight="1" x14ac:dyDescent="0.25">
      <c r="A289" s="20"/>
      <c r="B289" t="s">
        <v>144</v>
      </c>
      <c r="C289">
        <v>129</v>
      </c>
    </row>
    <row r="290" spans="1:4" ht="15" customHeight="1" x14ac:dyDescent="0.25">
      <c r="A290" s="20"/>
      <c r="B290" t="s">
        <v>145</v>
      </c>
      <c r="C290">
        <v>121</v>
      </c>
    </row>
    <row r="291" spans="1:4" ht="15" customHeight="1" x14ac:dyDescent="0.25">
      <c r="A291" s="20"/>
      <c r="B291" t="s">
        <v>146</v>
      </c>
      <c r="C291">
        <v>129</v>
      </c>
    </row>
    <row r="292" spans="1:4" ht="15" customHeight="1" x14ac:dyDescent="0.25">
      <c r="A292" s="20"/>
      <c r="B292" t="s">
        <v>147</v>
      </c>
      <c r="C292">
        <v>117</v>
      </c>
    </row>
    <row r="293" spans="1:4" ht="15" customHeight="1" x14ac:dyDescent="0.25">
      <c r="A293" s="20"/>
      <c r="B293" t="s">
        <v>148</v>
      </c>
      <c r="C293">
        <v>95</v>
      </c>
    </row>
    <row r="294" spans="1:4" ht="15" customHeight="1" x14ac:dyDescent="0.25">
      <c r="A294" s="20"/>
      <c r="B294" t="s">
        <v>149</v>
      </c>
      <c r="C294">
        <v>103</v>
      </c>
    </row>
    <row r="295" spans="1:4" ht="15" customHeight="1" x14ac:dyDescent="0.25">
      <c r="A295" s="20"/>
      <c r="B295" t="s">
        <v>150</v>
      </c>
      <c r="C295">
        <v>92</v>
      </c>
    </row>
    <row r="296" spans="1:4" ht="15" customHeight="1" x14ac:dyDescent="0.25">
      <c r="A296" s="20"/>
      <c r="B296" t="s">
        <v>151</v>
      </c>
      <c r="C296">
        <v>93</v>
      </c>
    </row>
    <row r="297" spans="1:4" ht="15" customHeight="1" x14ac:dyDescent="0.25">
      <c r="A297" s="20"/>
      <c r="B297" t="s">
        <v>152</v>
      </c>
      <c r="C297">
        <v>74</v>
      </c>
    </row>
    <row r="298" spans="1:4" ht="15" customHeight="1" x14ac:dyDescent="0.25">
      <c r="A298" s="20"/>
      <c r="B298" t="s">
        <v>153</v>
      </c>
      <c r="C298">
        <v>73</v>
      </c>
    </row>
    <row r="299" spans="1:4" ht="15" customHeight="1" x14ac:dyDescent="0.25">
      <c r="A299" s="20"/>
      <c r="B299" t="s">
        <v>154</v>
      </c>
      <c r="C299">
        <v>59</v>
      </c>
    </row>
    <row r="300" spans="1:4" ht="15" customHeight="1" x14ac:dyDescent="0.25">
      <c r="A300" s="20"/>
      <c r="B300" t="s">
        <v>155</v>
      </c>
      <c r="C300">
        <v>57</v>
      </c>
    </row>
    <row r="301" spans="1:4" ht="15" customHeight="1" x14ac:dyDescent="0.25">
      <c r="A301" s="20"/>
      <c r="B301" t="s">
        <v>156</v>
      </c>
      <c r="C301">
        <v>51</v>
      </c>
    </row>
    <row r="302" spans="1:4" ht="15" customHeight="1" x14ac:dyDescent="0.25">
      <c r="A302" s="21"/>
      <c r="B302" s="6" t="s">
        <v>157</v>
      </c>
      <c r="C302" s="7">
        <v>44</v>
      </c>
      <c r="D302">
        <f>SUM(C206:C302)</f>
        <v>9678</v>
      </c>
    </row>
    <row r="303" spans="1:4" ht="15" customHeight="1" x14ac:dyDescent="0.25">
      <c r="A303" s="20" t="s">
        <v>158</v>
      </c>
      <c r="B303" s="4" t="s">
        <v>159</v>
      </c>
      <c r="C303" s="8">
        <v>44</v>
      </c>
    </row>
    <row r="304" spans="1:4" ht="15" customHeight="1" x14ac:dyDescent="0.25">
      <c r="A304" s="20"/>
      <c r="B304" s="5" t="s">
        <v>160</v>
      </c>
      <c r="C304" s="9">
        <v>50</v>
      </c>
    </row>
    <row r="305" spans="1:3" ht="15" customHeight="1" x14ac:dyDescent="0.25">
      <c r="A305" s="20"/>
      <c r="B305" s="5" t="s">
        <v>161</v>
      </c>
      <c r="C305" s="9">
        <v>26</v>
      </c>
    </row>
    <row r="306" spans="1:3" ht="15" customHeight="1" x14ac:dyDescent="0.25">
      <c r="A306" s="20"/>
      <c r="B306" s="5" t="s">
        <v>162</v>
      </c>
      <c r="C306" s="9">
        <v>30</v>
      </c>
    </row>
    <row r="307" spans="1:3" ht="15" customHeight="1" x14ac:dyDescent="0.25">
      <c r="A307" s="20"/>
      <c r="B307" s="5" t="s">
        <v>163</v>
      </c>
      <c r="C307" s="9">
        <v>25</v>
      </c>
    </row>
    <row r="308" spans="1:3" ht="15" customHeight="1" x14ac:dyDescent="0.25">
      <c r="A308" s="20"/>
      <c r="B308" s="5" t="s">
        <v>164</v>
      </c>
      <c r="C308" s="9">
        <v>15</v>
      </c>
    </row>
    <row r="309" spans="1:3" ht="15" customHeight="1" x14ac:dyDescent="0.25">
      <c r="A309" s="20"/>
      <c r="B309" s="5" t="s">
        <v>165</v>
      </c>
      <c r="C309" s="9">
        <v>18</v>
      </c>
    </row>
    <row r="310" spans="1:3" ht="15" customHeight="1" x14ac:dyDescent="0.25">
      <c r="A310" s="20"/>
      <c r="B310" s="5" t="s">
        <v>166</v>
      </c>
      <c r="C310" s="9">
        <v>14</v>
      </c>
    </row>
    <row r="311" spans="1:3" ht="15" customHeight="1" x14ac:dyDescent="0.25">
      <c r="A311" s="20"/>
      <c r="B311" s="5" t="s">
        <v>167</v>
      </c>
      <c r="C311" s="9">
        <v>14</v>
      </c>
    </row>
    <row r="312" spans="1:3" ht="15" customHeight="1" x14ac:dyDescent="0.25">
      <c r="A312" s="20"/>
      <c r="B312" s="5" t="s">
        <v>168</v>
      </c>
      <c r="C312" s="9">
        <v>17</v>
      </c>
    </row>
    <row r="313" spans="1:3" ht="15" customHeight="1" x14ac:dyDescent="0.25">
      <c r="A313" s="20"/>
      <c r="B313" s="5" t="s">
        <v>169</v>
      </c>
      <c r="C313" s="9">
        <v>14</v>
      </c>
    </row>
    <row r="314" spans="1:3" ht="15" customHeight="1" x14ac:dyDescent="0.25">
      <c r="A314" s="20"/>
      <c r="B314" s="5" t="s">
        <v>170</v>
      </c>
      <c r="C314" s="9">
        <v>10</v>
      </c>
    </row>
    <row r="315" spans="1:3" ht="15" customHeight="1" x14ac:dyDescent="0.25">
      <c r="A315" s="20"/>
      <c r="B315" s="5" t="s">
        <v>171</v>
      </c>
      <c r="C315" s="9">
        <v>9</v>
      </c>
    </row>
    <row r="316" spans="1:3" ht="15" customHeight="1" x14ac:dyDescent="0.25">
      <c r="A316" s="20"/>
      <c r="B316" s="5" t="s">
        <v>172</v>
      </c>
      <c r="C316" s="9">
        <v>13</v>
      </c>
    </row>
    <row r="317" spans="1:3" ht="15" customHeight="1" x14ac:dyDescent="0.25">
      <c r="A317" s="20"/>
      <c r="B317" s="5" t="s">
        <v>173</v>
      </c>
      <c r="C317" s="9">
        <v>16</v>
      </c>
    </row>
    <row r="318" spans="1:3" ht="15" customHeight="1" x14ac:dyDescent="0.25">
      <c r="A318" s="20"/>
      <c r="B318" s="5" t="s">
        <v>174</v>
      </c>
      <c r="C318" s="9">
        <v>7</v>
      </c>
    </row>
    <row r="319" spans="1:3" ht="15" customHeight="1" x14ac:dyDescent="0.25">
      <c r="A319" s="20"/>
      <c r="B319" s="5" t="s">
        <v>175</v>
      </c>
      <c r="C319" s="9">
        <v>16</v>
      </c>
    </row>
    <row r="320" spans="1:3" ht="15" customHeight="1" x14ac:dyDescent="0.25">
      <c r="A320" s="20"/>
      <c r="B320" s="5" t="s">
        <v>176</v>
      </c>
      <c r="C320" s="9">
        <v>18</v>
      </c>
    </row>
    <row r="321" spans="1:3" ht="15" customHeight="1" x14ac:dyDescent="0.25">
      <c r="A321" s="20"/>
      <c r="B321" s="5" t="s">
        <v>177</v>
      </c>
      <c r="C321" s="9">
        <v>8</v>
      </c>
    </row>
    <row r="322" spans="1:3" ht="15" customHeight="1" x14ac:dyDescent="0.25">
      <c r="A322" s="20"/>
      <c r="B322" s="5" t="s">
        <v>178</v>
      </c>
      <c r="C322" s="9">
        <v>22</v>
      </c>
    </row>
    <row r="323" spans="1:3" ht="15" customHeight="1" x14ac:dyDescent="0.25">
      <c r="A323" s="20"/>
      <c r="B323" s="5" t="s">
        <v>179</v>
      </c>
      <c r="C323" s="9">
        <v>28</v>
      </c>
    </row>
    <row r="324" spans="1:3" ht="15" customHeight="1" x14ac:dyDescent="0.25">
      <c r="A324" s="20"/>
      <c r="B324" s="5" t="s">
        <v>180</v>
      </c>
      <c r="C324" s="9">
        <v>46</v>
      </c>
    </row>
    <row r="325" spans="1:3" ht="15" customHeight="1" x14ac:dyDescent="0.25">
      <c r="A325" s="20"/>
      <c r="B325" s="5" t="s">
        <v>181</v>
      </c>
      <c r="C325" s="9">
        <v>89</v>
      </c>
    </row>
    <row r="326" spans="1:3" ht="15" customHeight="1" x14ac:dyDescent="0.25">
      <c r="A326" s="20"/>
      <c r="B326" s="5" t="s">
        <v>182</v>
      </c>
      <c r="C326" s="9">
        <v>70</v>
      </c>
    </row>
    <row r="327" spans="1:3" ht="15" customHeight="1" x14ac:dyDescent="0.25">
      <c r="A327" s="20"/>
      <c r="B327" s="5" t="s">
        <v>183</v>
      </c>
      <c r="C327" s="9">
        <v>63</v>
      </c>
    </row>
    <row r="328" spans="1:3" ht="15" customHeight="1" x14ac:dyDescent="0.25">
      <c r="A328" s="20"/>
      <c r="B328" s="5" t="s">
        <v>184</v>
      </c>
      <c r="C328" s="9">
        <v>78</v>
      </c>
    </row>
    <row r="329" spans="1:3" ht="15" customHeight="1" x14ac:dyDescent="0.25">
      <c r="A329" s="20"/>
      <c r="B329" s="5" t="s">
        <v>185</v>
      </c>
      <c r="C329" s="9">
        <v>105</v>
      </c>
    </row>
    <row r="330" spans="1:3" ht="15" customHeight="1" x14ac:dyDescent="0.25">
      <c r="A330" s="20"/>
      <c r="B330" s="5" t="s">
        <v>186</v>
      </c>
      <c r="C330" s="9">
        <v>112</v>
      </c>
    </row>
    <row r="331" spans="1:3" ht="15" customHeight="1" x14ac:dyDescent="0.25">
      <c r="A331" s="20"/>
      <c r="B331" s="5" t="s">
        <v>187</v>
      </c>
      <c r="C331" s="9">
        <v>108</v>
      </c>
    </row>
    <row r="332" spans="1:3" ht="15" customHeight="1" x14ac:dyDescent="0.25">
      <c r="A332" s="20"/>
      <c r="B332" s="5" t="s">
        <v>188</v>
      </c>
      <c r="C332" s="9">
        <v>136</v>
      </c>
    </row>
    <row r="333" spans="1:3" ht="15" customHeight="1" x14ac:dyDescent="0.25">
      <c r="A333" s="20"/>
      <c r="B333" s="5" t="s">
        <v>189</v>
      </c>
      <c r="C333" s="9">
        <v>158</v>
      </c>
    </row>
    <row r="334" spans="1:3" ht="15" customHeight="1" x14ac:dyDescent="0.25">
      <c r="A334" s="20"/>
      <c r="B334" s="5" t="s">
        <v>190</v>
      </c>
      <c r="C334" s="9">
        <v>132</v>
      </c>
    </row>
    <row r="335" spans="1:3" ht="15" customHeight="1" x14ac:dyDescent="0.25">
      <c r="A335" s="20"/>
      <c r="B335" s="5" t="s">
        <v>191</v>
      </c>
      <c r="C335" s="9">
        <v>135</v>
      </c>
    </row>
    <row r="336" spans="1:3" ht="15" customHeight="1" x14ac:dyDescent="0.25">
      <c r="A336" s="20"/>
      <c r="B336" s="5" t="s">
        <v>192</v>
      </c>
      <c r="C336" s="9">
        <v>113</v>
      </c>
    </row>
    <row r="337" spans="1:3" ht="15" customHeight="1" x14ac:dyDescent="0.25">
      <c r="A337" s="20"/>
      <c r="B337" s="5" t="s">
        <v>193</v>
      </c>
      <c r="C337" s="9">
        <v>141</v>
      </c>
    </row>
    <row r="338" spans="1:3" ht="15" customHeight="1" x14ac:dyDescent="0.25">
      <c r="A338" s="20"/>
      <c r="B338" s="5" t="s">
        <v>194</v>
      </c>
      <c r="C338" s="9">
        <v>128</v>
      </c>
    </row>
    <row r="339" spans="1:3" ht="15" customHeight="1" x14ac:dyDescent="0.25">
      <c r="A339" s="20"/>
      <c r="B339" s="5" t="s">
        <v>195</v>
      </c>
      <c r="C339" s="9">
        <v>120</v>
      </c>
    </row>
    <row r="340" spans="1:3" ht="15" customHeight="1" x14ac:dyDescent="0.25">
      <c r="A340" s="20"/>
      <c r="B340" s="5" t="s">
        <v>196</v>
      </c>
      <c r="C340" s="9">
        <v>127</v>
      </c>
    </row>
    <row r="341" spans="1:3" ht="15" customHeight="1" x14ac:dyDescent="0.25">
      <c r="A341" s="20"/>
      <c r="B341" s="5" t="s">
        <v>197</v>
      </c>
      <c r="C341" s="9">
        <v>129</v>
      </c>
    </row>
    <row r="342" spans="1:3" ht="15" customHeight="1" x14ac:dyDescent="0.25">
      <c r="A342" s="20"/>
      <c r="B342" s="5" t="s">
        <v>198</v>
      </c>
      <c r="C342" s="9">
        <v>106</v>
      </c>
    </row>
    <row r="343" spans="1:3" ht="15" customHeight="1" x14ac:dyDescent="0.25">
      <c r="A343" s="20"/>
      <c r="B343" s="5" t="s">
        <v>199</v>
      </c>
      <c r="C343" s="9">
        <v>130</v>
      </c>
    </row>
    <row r="344" spans="1:3" ht="15" customHeight="1" x14ac:dyDescent="0.25">
      <c r="A344" s="20"/>
      <c r="B344" s="5" t="s">
        <v>200</v>
      </c>
      <c r="C344" s="9">
        <v>119</v>
      </c>
    </row>
    <row r="345" spans="1:3" ht="15" customHeight="1" x14ac:dyDescent="0.25">
      <c r="A345" s="20"/>
      <c r="B345" s="5" t="s">
        <v>201</v>
      </c>
      <c r="C345" s="9">
        <v>121</v>
      </c>
    </row>
    <row r="346" spans="1:3" ht="15" customHeight="1" x14ac:dyDescent="0.25">
      <c r="A346" s="20"/>
      <c r="B346" s="5" t="s">
        <v>202</v>
      </c>
      <c r="C346" s="9">
        <v>148</v>
      </c>
    </row>
    <row r="347" spans="1:3" ht="15" customHeight="1" x14ac:dyDescent="0.25">
      <c r="A347" s="20"/>
      <c r="B347" s="5" t="s">
        <v>203</v>
      </c>
      <c r="C347" s="9">
        <v>127</v>
      </c>
    </row>
    <row r="348" spans="1:3" ht="15" customHeight="1" x14ac:dyDescent="0.25">
      <c r="A348" s="20"/>
      <c r="B348" s="5" t="s">
        <v>204</v>
      </c>
      <c r="C348" s="9">
        <v>142</v>
      </c>
    </row>
    <row r="349" spans="1:3" ht="15" customHeight="1" x14ac:dyDescent="0.25">
      <c r="A349" s="20"/>
      <c r="B349" s="5" t="s">
        <v>205</v>
      </c>
      <c r="C349" s="9">
        <v>157</v>
      </c>
    </row>
    <row r="350" spans="1:3" ht="15" customHeight="1" x14ac:dyDescent="0.25">
      <c r="A350" s="20"/>
      <c r="B350" s="5" t="s">
        <v>206</v>
      </c>
      <c r="C350" s="9">
        <v>144</v>
      </c>
    </row>
    <row r="351" spans="1:3" ht="15" customHeight="1" x14ac:dyDescent="0.25">
      <c r="A351" s="20"/>
    </row>
    <row r="352" spans="1:3" ht="15" customHeight="1" x14ac:dyDescent="0.25">
      <c r="A352" s="20"/>
      <c r="B352" t="s">
        <v>207</v>
      </c>
      <c r="C352">
        <v>172</v>
      </c>
    </row>
    <row r="353" spans="1:3" ht="15" customHeight="1" x14ac:dyDescent="0.25">
      <c r="A353" s="20"/>
      <c r="B353" t="s">
        <v>208</v>
      </c>
      <c r="C353">
        <v>141</v>
      </c>
    </row>
    <row r="354" spans="1:3" ht="15" customHeight="1" x14ac:dyDescent="0.25">
      <c r="A354" s="20"/>
      <c r="B354" t="s">
        <v>209</v>
      </c>
      <c r="C354">
        <v>156</v>
      </c>
    </row>
    <row r="355" spans="1:3" ht="15" customHeight="1" x14ac:dyDescent="0.25">
      <c r="A355" s="20"/>
      <c r="B355" t="s">
        <v>210</v>
      </c>
      <c r="C355">
        <v>172</v>
      </c>
    </row>
    <row r="356" spans="1:3" ht="15" customHeight="1" x14ac:dyDescent="0.25">
      <c r="A356" s="20"/>
      <c r="B356" t="s">
        <v>211</v>
      </c>
      <c r="C356">
        <v>140</v>
      </c>
    </row>
    <row r="357" spans="1:3" ht="15" customHeight="1" x14ac:dyDescent="0.25">
      <c r="A357" s="20"/>
      <c r="B357" t="s">
        <v>212</v>
      </c>
      <c r="C357">
        <v>133</v>
      </c>
    </row>
    <row r="358" spans="1:3" ht="15" customHeight="1" x14ac:dyDescent="0.25">
      <c r="A358" s="20"/>
      <c r="B358" t="s">
        <v>213</v>
      </c>
      <c r="C358">
        <v>143</v>
      </c>
    </row>
    <row r="359" spans="1:3" ht="15" customHeight="1" x14ac:dyDescent="0.25">
      <c r="A359" s="20"/>
      <c r="B359" t="s">
        <v>214</v>
      </c>
      <c r="C359">
        <v>121</v>
      </c>
    </row>
    <row r="360" spans="1:3" ht="15" customHeight="1" x14ac:dyDescent="0.25">
      <c r="A360" s="20"/>
      <c r="B360" t="s">
        <v>215</v>
      </c>
      <c r="C360">
        <v>111</v>
      </c>
    </row>
    <row r="361" spans="1:3" ht="15" customHeight="1" x14ac:dyDescent="0.25">
      <c r="A361" s="20"/>
      <c r="B361" t="s">
        <v>216</v>
      </c>
      <c r="C361">
        <v>127</v>
      </c>
    </row>
    <row r="362" spans="1:3" ht="15" customHeight="1" x14ac:dyDescent="0.25">
      <c r="A362" s="20"/>
      <c r="B362" t="s">
        <v>217</v>
      </c>
      <c r="C362">
        <v>120</v>
      </c>
    </row>
    <row r="363" spans="1:3" ht="15" customHeight="1" x14ac:dyDescent="0.25">
      <c r="A363" s="20"/>
      <c r="B363" t="s">
        <v>218</v>
      </c>
      <c r="C363">
        <v>136</v>
      </c>
    </row>
    <row r="364" spans="1:3" ht="15" customHeight="1" x14ac:dyDescent="0.25">
      <c r="A364" s="20"/>
      <c r="B364" t="s">
        <v>219</v>
      </c>
      <c r="C364">
        <v>132</v>
      </c>
    </row>
    <row r="365" spans="1:3" ht="15" customHeight="1" x14ac:dyDescent="0.25">
      <c r="A365" s="20"/>
      <c r="B365" t="s">
        <v>220</v>
      </c>
      <c r="C365">
        <v>135</v>
      </c>
    </row>
    <row r="366" spans="1:3" ht="15" customHeight="1" x14ac:dyDescent="0.25">
      <c r="A366" s="20"/>
      <c r="B366" t="s">
        <v>221</v>
      </c>
      <c r="C366">
        <v>141</v>
      </c>
    </row>
    <row r="367" spans="1:3" ht="15" customHeight="1" x14ac:dyDescent="0.25">
      <c r="A367" s="20"/>
      <c r="B367" t="s">
        <v>222</v>
      </c>
      <c r="C367">
        <v>129</v>
      </c>
    </row>
    <row r="368" spans="1:3" ht="15" customHeight="1" x14ac:dyDescent="0.25">
      <c r="A368" s="20"/>
      <c r="B368" t="s">
        <v>223</v>
      </c>
      <c r="C368">
        <v>148</v>
      </c>
    </row>
    <row r="369" spans="1:3" ht="15" customHeight="1" x14ac:dyDescent="0.25">
      <c r="A369" s="20"/>
      <c r="B369" t="s">
        <v>224</v>
      </c>
      <c r="C369">
        <v>139</v>
      </c>
    </row>
    <row r="370" spans="1:3" ht="15" customHeight="1" x14ac:dyDescent="0.25">
      <c r="A370" s="20"/>
      <c r="B370" t="s">
        <v>225</v>
      </c>
      <c r="C370">
        <v>127</v>
      </c>
    </row>
    <row r="371" spans="1:3" ht="15" customHeight="1" x14ac:dyDescent="0.25">
      <c r="A371" s="20"/>
      <c r="B371" t="s">
        <v>226</v>
      </c>
      <c r="C371">
        <v>133</v>
      </c>
    </row>
    <row r="372" spans="1:3" ht="15" customHeight="1" x14ac:dyDescent="0.25">
      <c r="A372" s="20"/>
      <c r="B372" t="s">
        <v>227</v>
      </c>
      <c r="C372">
        <v>152</v>
      </c>
    </row>
    <row r="373" spans="1:3" ht="15" customHeight="1" x14ac:dyDescent="0.25">
      <c r="A373" s="20"/>
      <c r="B373" t="s">
        <v>228</v>
      </c>
      <c r="C373">
        <v>148</v>
      </c>
    </row>
    <row r="374" spans="1:3" ht="15" customHeight="1" x14ac:dyDescent="0.25">
      <c r="A374" s="20"/>
      <c r="B374" t="s">
        <v>229</v>
      </c>
      <c r="C374">
        <v>129</v>
      </c>
    </row>
    <row r="375" spans="1:3" ht="15" customHeight="1" x14ac:dyDescent="0.25">
      <c r="A375" s="20"/>
      <c r="B375" t="s">
        <v>230</v>
      </c>
      <c r="C375">
        <v>146</v>
      </c>
    </row>
    <row r="376" spans="1:3" ht="15" customHeight="1" x14ac:dyDescent="0.25">
      <c r="A376" s="20"/>
      <c r="B376" t="s">
        <v>231</v>
      </c>
      <c r="C376">
        <v>163</v>
      </c>
    </row>
    <row r="377" spans="1:3" ht="15" customHeight="1" x14ac:dyDescent="0.25">
      <c r="A377" s="20"/>
      <c r="B377" t="s">
        <v>232</v>
      </c>
      <c r="C377">
        <v>183</v>
      </c>
    </row>
    <row r="378" spans="1:3" ht="15" customHeight="1" x14ac:dyDescent="0.25">
      <c r="A378" s="20"/>
      <c r="B378" t="s">
        <v>233</v>
      </c>
      <c r="C378">
        <v>147</v>
      </c>
    </row>
    <row r="379" spans="1:3" ht="15" customHeight="1" x14ac:dyDescent="0.25">
      <c r="A379" s="20"/>
      <c r="B379" t="s">
        <v>234</v>
      </c>
      <c r="C379">
        <v>140</v>
      </c>
    </row>
    <row r="380" spans="1:3" ht="15" customHeight="1" x14ac:dyDescent="0.25">
      <c r="A380" s="20"/>
      <c r="B380" t="s">
        <v>235</v>
      </c>
      <c r="C380">
        <v>148</v>
      </c>
    </row>
    <row r="381" spans="1:3" ht="15" customHeight="1" x14ac:dyDescent="0.25">
      <c r="A381" s="20"/>
      <c r="B381" t="s">
        <v>236</v>
      </c>
      <c r="C381">
        <v>162</v>
      </c>
    </row>
    <row r="382" spans="1:3" ht="15" customHeight="1" x14ac:dyDescent="0.25">
      <c r="A382" s="20"/>
      <c r="B382" t="s">
        <v>237</v>
      </c>
      <c r="C382">
        <v>141</v>
      </c>
    </row>
    <row r="383" spans="1:3" ht="15" customHeight="1" x14ac:dyDescent="0.25">
      <c r="A383" s="20"/>
      <c r="B383" t="s">
        <v>238</v>
      </c>
      <c r="C383">
        <v>148</v>
      </c>
    </row>
    <row r="384" spans="1:3" ht="15" customHeight="1" x14ac:dyDescent="0.25">
      <c r="A384" s="20"/>
      <c r="B384" t="s">
        <v>239</v>
      </c>
      <c r="C384">
        <v>154</v>
      </c>
    </row>
    <row r="385" spans="1:4" ht="15" customHeight="1" x14ac:dyDescent="0.25">
      <c r="A385" s="20"/>
      <c r="B385" t="s">
        <v>240</v>
      </c>
      <c r="C385">
        <v>119</v>
      </c>
    </row>
    <row r="386" spans="1:4" ht="15" customHeight="1" x14ac:dyDescent="0.25">
      <c r="A386" s="20"/>
      <c r="B386" t="s">
        <v>241</v>
      </c>
      <c r="C386">
        <v>134</v>
      </c>
    </row>
    <row r="387" spans="1:4" ht="15" customHeight="1" x14ac:dyDescent="0.25">
      <c r="A387" s="20"/>
      <c r="B387" t="s">
        <v>242</v>
      </c>
      <c r="C387">
        <v>143</v>
      </c>
    </row>
    <row r="388" spans="1:4" ht="15" customHeight="1" x14ac:dyDescent="0.25">
      <c r="A388" s="20"/>
      <c r="B388" t="s">
        <v>243</v>
      </c>
      <c r="C388">
        <v>124</v>
      </c>
    </row>
    <row r="389" spans="1:4" ht="15" customHeight="1" x14ac:dyDescent="0.25">
      <c r="A389" s="20"/>
      <c r="B389" t="s">
        <v>244</v>
      </c>
      <c r="C389">
        <v>119</v>
      </c>
    </row>
    <row r="390" spans="1:4" ht="15" customHeight="1" x14ac:dyDescent="0.25">
      <c r="A390" s="20"/>
      <c r="B390" t="s">
        <v>245</v>
      </c>
      <c r="C390">
        <v>124</v>
      </c>
    </row>
    <row r="391" spans="1:4" ht="15" customHeight="1" x14ac:dyDescent="0.25">
      <c r="A391" s="20"/>
      <c r="B391" t="s">
        <v>246</v>
      </c>
      <c r="C391">
        <v>101</v>
      </c>
    </row>
    <row r="392" spans="1:4" ht="15" customHeight="1" x14ac:dyDescent="0.25">
      <c r="A392" s="20"/>
      <c r="B392" t="s">
        <v>247</v>
      </c>
      <c r="C392">
        <v>103</v>
      </c>
    </row>
    <row r="393" spans="1:4" ht="15" customHeight="1" x14ac:dyDescent="0.25">
      <c r="A393" s="20"/>
      <c r="B393" t="s">
        <v>248</v>
      </c>
      <c r="C393">
        <v>90</v>
      </c>
    </row>
    <row r="394" spans="1:4" ht="15" customHeight="1" x14ac:dyDescent="0.25">
      <c r="A394" s="20"/>
      <c r="B394" t="s">
        <v>249</v>
      </c>
      <c r="C394">
        <v>95</v>
      </c>
    </row>
    <row r="395" spans="1:4" ht="15" customHeight="1" x14ac:dyDescent="0.25">
      <c r="A395" s="20"/>
      <c r="B395" t="s">
        <v>250</v>
      </c>
      <c r="C395">
        <v>80</v>
      </c>
    </row>
    <row r="396" spans="1:4" ht="15" customHeight="1" x14ac:dyDescent="0.25">
      <c r="A396" s="20"/>
      <c r="B396" t="s">
        <v>251</v>
      </c>
      <c r="C396">
        <v>57</v>
      </c>
    </row>
    <row r="397" spans="1:4" ht="15" customHeight="1" x14ac:dyDescent="0.25">
      <c r="A397" s="20"/>
      <c r="B397" t="s">
        <v>252</v>
      </c>
      <c r="C397">
        <v>66</v>
      </c>
    </row>
    <row r="398" spans="1:4" ht="15" customHeight="1" x14ac:dyDescent="0.25">
      <c r="A398" s="20"/>
      <c r="B398" t="s">
        <v>253</v>
      </c>
      <c r="C398">
        <v>53</v>
      </c>
    </row>
    <row r="399" spans="1:4" ht="15" customHeight="1" x14ac:dyDescent="0.25">
      <c r="A399" s="21"/>
      <c r="B399" s="6" t="s">
        <v>254</v>
      </c>
      <c r="C399" s="7">
        <v>49</v>
      </c>
      <c r="D399">
        <f>SUM(C303:C399)</f>
        <v>9772</v>
      </c>
    </row>
    <row r="400" spans="1:4" ht="15" customHeight="1" x14ac:dyDescent="0.25">
      <c r="A400" s="20" t="s">
        <v>255</v>
      </c>
      <c r="B400" t="s">
        <v>256</v>
      </c>
      <c r="C400">
        <v>56</v>
      </c>
    </row>
    <row r="401" spans="1:3" ht="15" customHeight="1" x14ac:dyDescent="0.25">
      <c r="A401" s="20"/>
      <c r="B401" t="s">
        <v>257</v>
      </c>
      <c r="C401">
        <v>47</v>
      </c>
    </row>
    <row r="402" spans="1:3" ht="15" customHeight="1" x14ac:dyDescent="0.25">
      <c r="A402" s="20"/>
      <c r="B402" t="s">
        <v>258</v>
      </c>
      <c r="C402">
        <v>31</v>
      </c>
    </row>
    <row r="403" spans="1:3" ht="15" customHeight="1" x14ac:dyDescent="0.25">
      <c r="A403" s="20"/>
      <c r="B403" t="s">
        <v>259</v>
      </c>
      <c r="C403">
        <v>38</v>
      </c>
    </row>
    <row r="404" spans="1:3" ht="15" customHeight="1" x14ac:dyDescent="0.25">
      <c r="A404" s="20"/>
      <c r="B404" t="s">
        <v>260</v>
      </c>
      <c r="C404">
        <v>21</v>
      </c>
    </row>
    <row r="405" spans="1:3" ht="15" customHeight="1" x14ac:dyDescent="0.25">
      <c r="A405" s="20"/>
      <c r="B405" t="s">
        <v>261</v>
      </c>
      <c r="C405">
        <v>28</v>
      </c>
    </row>
    <row r="406" spans="1:3" ht="15" customHeight="1" x14ac:dyDescent="0.25">
      <c r="A406" s="20"/>
      <c r="B406" t="s">
        <v>262</v>
      </c>
      <c r="C406">
        <v>16</v>
      </c>
    </row>
    <row r="407" spans="1:3" ht="15" customHeight="1" x14ac:dyDescent="0.25">
      <c r="A407" s="20"/>
      <c r="B407" t="s">
        <v>263</v>
      </c>
      <c r="C407">
        <v>25</v>
      </c>
    </row>
    <row r="408" spans="1:3" ht="15" customHeight="1" x14ac:dyDescent="0.25">
      <c r="A408" s="20"/>
      <c r="B408" t="s">
        <v>264</v>
      </c>
      <c r="C408">
        <v>20</v>
      </c>
    </row>
    <row r="409" spans="1:3" ht="15" customHeight="1" x14ac:dyDescent="0.25">
      <c r="A409" s="20"/>
      <c r="B409" t="s">
        <v>265</v>
      </c>
      <c r="C409">
        <v>22</v>
      </c>
    </row>
    <row r="410" spans="1:3" ht="15" customHeight="1" x14ac:dyDescent="0.25">
      <c r="A410" s="20"/>
      <c r="B410" t="s">
        <v>266</v>
      </c>
      <c r="C410">
        <v>14</v>
      </c>
    </row>
    <row r="411" spans="1:3" ht="15" customHeight="1" x14ac:dyDescent="0.25">
      <c r="A411" s="20"/>
      <c r="B411" t="s">
        <v>267</v>
      </c>
      <c r="C411">
        <v>17</v>
      </c>
    </row>
    <row r="412" spans="1:3" ht="15" customHeight="1" x14ac:dyDescent="0.25">
      <c r="A412" s="20"/>
      <c r="B412" t="s">
        <v>268</v>
      </c>
      <c r="C412">
        <v>23</v>
      </c>
    </row>
    <row r="413" spans="1:3" ht="15" customHeight="1" x14ac:dyDescent="0.25">
      <c r="A413" s="20"/>
      <c r="B413" t="s">
        <v>269</v>
      </c>
      <c r="C413">
        <v>16</v>
      </c>
    </row>
    <row r="414" spans="1:3" ht="15" customHeight="1" x14ac:dyDescent="0.25">
      <c r="A414" s="20"/>
      <c r="B414" t="s">
        <v>270</v>
      </c>
      <c r="C414">
        <v>15</v>
      </c>
    </row>
    <row r="415" spans="1:3" ht="15" customHeight="1" x14ac:dyDescent="0.25">
      <c r="A415" s="20"/>
      <c r="B415" t="s">
        <v>271</v>
      </c>
      <c r="C415">
        <v>14</v>
      </c>
    </row>
    <row r="416" spans="1:3" ht="15" customHeight="1" x14ac:dyDescent="0.25">
      <c r="A416" s="20"/>
      <c r="B416" t="s">
        <v>272</v>
      </c>
      <c r="C416">
        <v>13</v>
      </c>
    </row>
    <row r="417" spans="1:3" ht="15" customHeight="1" x14ac:dyDescent="0.25">
      <c r="A417" s="20"/>
      <c r="B417" t="s">
        <v>273</v>
      </c>
      <c r="C417">
        <v>12</v>
      </c>
    </row>
    <row r="418" spans="1:3" ht="15" customHeight="1" x14ac:dyDescent="0.25">
      <c r="A418" s="20"/>
      <c r="B418" t="s">
        <v>274</v>
      </c>
      <c r="C418">
        <v>13</v>
      </c>
    </row>
    <row r="419" spans="1:3" ht="15" customHeight="1" x14ac:dyDescent="0.25">
      <c r="A419" s="20"/>
      <c r="B419" t="s">
        <v>275</v>
      </c>
      <c r="C419">
        <v>21</v>
      </c>
    </row>
    <row r="420" spans="1:3" ht="15" customHeight="1" x14ac:dyDescent="0.25">
      <c r="A420" s="20"/>
      <c r="B420" t="s">
        <v>276</v>
      </c>
      <c r="C420">
        <v>23</v>
      </c>
    </row>
    <row r="421" spans="1:3" ht="15" customHeight="1" x14ac:dyDescent="0.25">
      <c r="A421" s="20"/>
      <c r="B421" t="s">
        <v>277</v>
      </c>
      <c r="C421">
        <v>35</v>
      </c>
    </row>
    <row r="422" spans="1:3" ht="15" customHeight="1" x14ac:dyDescent="0.25">
      <c r="A422" s="20"/>
      <c r="B422" t="s">
        <v>278</v>
      </c>
      <c r="C422">
        <v>69</v>
      </c>
    </row>
    <row r="423" spans="1:3" ht="15" customHeight="1" x14ac:dyDescent="0.25">
      <c r="A423" s="20"/>
      <c r="B423" t="s">
        <v>279</v>
      </c>
      <c r="C423">
        <v>58</v>
      </c>
    </row>
    <row r="424" spans="1:3" ht="15" customHeight="1" x14ac:dyDescent="0.25">
      <c r="A424" s="20"/>
      <c r="B424" t="s">
        <v>280</v>
      </c>
      <c r="C424">
        <v>70</v>
      </c>
    </row>
    <row r="425" spans="1:3" ht="15" customHeight="1" x14ac:dyDescent="0.25">
      <c r="A425" s="20"/>
      <c r="B425" t="s">
        <v>281</v>
      </c>
      <c r="C425">
        <v>61</v>
      </c>
    </row>
    <row r="426" spans="1:3" ht="15" customHeight="1" x14ac:dyDescent="0.25">
      <c r="A426" s="20"/>
      <c r="B426" t="s">
        <v>282</v>
      </c>
      <c r="C426">
        <v>107</v>
      </c>
    </row>
    <row r="427" spans="1:3" ht="15" customHeight="1" x14ac:dyDescent="0.25">
      <c r="A427" s="20"/>
      <c r="B427" t="s">
        <v>283</v>
      </c>
      <c r="C427">
        <v>105</v>
      </c>
    </row>
    <row r="428" spans="1:3" ht="15" customHeight="1" x14ac:dyDescent="0.25">
      <c r="A428" s="20"/>
      <c r="B428" t="s">
        <v>284</v>
      </c>
      <c r="C428">
        <v>123</v>
      </c>
    </row>
    <row r="429" spans="1:3" ht="15" customHeight="1" x14ac:dyDescent="0.25">
      <c r="A429" s="20"/>
      <c r="B429" t="s">
        <v>285</v>
      </c>
      <c r="C429">
        <v>116</v>
      </c>
    </row>
    <row r="430" spans="1:3" ht="15" customHeight="1" x14ac:dyDescent="0.25">
      <c r="A430" s="20"/>
      <c r="B430" t="s">
        <v>286</v>
      </c>
      <c r="C430">
        <v>141</v>
      </c>
    </row>
    <row r="431" spans="1:3" ht="15" customHeight="1" x14ac:dyDescent="0.25">
      <c r="A431" s="20"/>
      <c r="B431" t="s">
        <v>287</v>
      </c>
      <c r="C431">
        <v>130</v>
      </c>
    </row>
    <row r="432" spans="1:3" ht="15" customHeight="1" x14ac:dyDescent="0.25">
      <c r="A432" s="20"/>
      <c r="B432" t="s">
        <v>288</v>
      </c>
      <c r="C432">
        <v>130</v>
      </c>
    </row>
    <row r="433" spans="1:3" ht="15" customHeight="1" x14ac:dyDescent="0.25">
      <c r="A433" s="20"/>
      <c r="B433" t="s">
        <v>289</v>
      </c>
      <c r="C433">
        <v>130</v>
      </c>
    </row>
    <row r="434" spans="1:3" ht="15" customHeight="1" x14ac:dyDescent="0.25">
      <c r="A434" s="20"/>
      <c r="B434" t="s">
        <v>290</v>
      </c>
      <c r="C434">
        <v>134</v>
      </c>
    </row>
    <row r="435" spans="1:3" ht="15" customHeight="1" x14ac:dyDescent="0.25">
      <c r="A435" s="20"/>
      <c r="B435" t="s">
        <v>291</v>
      </c>
      <c r="C435">
        <v>140</v>
      </c>
    </row>
    <row r="436" spans="1:3" ht="15" customHeight="1" x14ac:dyDescent="0.25">
      <c r="A436" s="20"/>
      <c r="B436" t="s">
        <v>292</v>
      </c>
      <c r="C436">
        <v>108</v>
      </c>
    </row>
    <row r="437" spans="1:3" ht="15" customHeight="1" x14ac:dyDescent="0.25">
      <c r="A437" s="20"/>
      <c r="B437" t="s">
        <v>293</v>
      </c>
      <c r="C437">
        <v>118</v>
      </c>
    </row>
    <row r="438" spans="1:3" ht="15" customHeight="1" x14ac:dyDescent="0.25">
      <c r="A438" s="20"/>
      <c r="B438" t="s">
        <v>294</v>
      </c>
      <c r="C438">
        <v>126</v>
      </c>
    </row>
    <row r="439" spans="1:3" ht="15" customHeight="1" x14ac:dyDescent="0.25">
      <c r="A439" s="20"/>
      <c r="B439" t="s">
        <v>295</v>
      </c>
      <c r="C439">
        <v>115</v>
      </c>
    </row>
    <row r="440" spans="1:3" ht="15" customHeight="1" x14ac:dyDescent="0.25">
      <c r="A440" s="20"/>
      <c r="B440" t="s">
        <v>296</v>
      </c>
      <c r="C440">
        <v>125</v>
      </c>
    </row>
    <row r="441" spans="1:3" ht="15" customHeight="1" x14ac:dyDescent="0.25">
      <c r="A441" s="20"/>
      <c r="B441" t="s">
        <v>297</v>
      </c>
      <c r="C441">
        <v>143</v>
      </c>
    </row>
    <row r="442" spans="1:3" ht="15" customHeight="1" x14ac:dyDescent="0.25">
      <c r="A442" s="20"/>
      <c r="B442" t="s">
        <v>298</v>
      </c>
      <c r="C442">
        <v>128</v>
      </c>
    </row>
    <row r="443" spans="1:3" ht="15" customHeight="1" x14ac:dyDescent="0.25">
      <c r="A443" s="20"/>
      <c r="B443" t="s">
        <v>299</v>
      </c>
      <c r="C443">
        <v>151</v>
      </c>
    </row>
    <row r="444" spans="1:3" ht="15" customHeight="1" x14ac:dyDescent="0.25">
      <c r="A444" s="20"/>
      <c r="B444" t="s">
        <v>300</v>
      </c>
      <c r="C444">
        <v>120</v>
      </c>
    </row>
    <row r="445" spans="1:3" ht="15" customHeight="1" x14ac:dyDescent="0.25">
      <c r="A445" s="20"/>
      <c r="B445" t="s">
        <v>301</v>
      </c>
      <c r="C445">
        <v>147</v>
      </c>
    </row>
    <row r="446" spans="1:3" ht="15" customHeight="1" x14ac:dyDescent="0.25">
      <c r="A446" s="20"/>
      <c r="B446" t="s">
        <v>302</v>
      </c>
      <c r="C446">
        <v>165</v>
      </c>
    </row>
    <row r="447" spans="1:3" ht="15" customHeight="1" x14ac:dyDescent="0.25">
      <c r="A447" s="20"/>
      <c r="B447" t="s">
        <v>303</v>
      </c>
      <c r="C447">
        <v>179</v>
      </c>
    </row>
    <row r="448" spans="1:3" ht="15" customHeight="1" x14ac:dyDescent="0.25">
      <c r="A448" s="20"/>
      <c r="B448" t="s">
        <v>207</v>
      </c>
      <c r="C448">
        <v>175</v>
      </c>
    </row>
    <row r="449" spans="1:3" ht="15" customHeight="1" x14ac:dyDescent="0.25">
      <c r="A449" s="20"/>
      <c r="B449" t="s">
        <v>208</v>
      </c>
      <c r="C449">
        <v>171</v>
      </c>
    </row>
    <row r="450" spans="1:3" ht="15" customHeight="1" x14ac:dyDescent="0.25">
      <c r="A450" s="20"/>
      <c r="B450" t="s">
        <v>209</v>
      </c>
      <c r="C450">
        <v>150</v>
      </c>
    </row>
    <row r="451" spans="1:3" ht="15" customHeight="1" x14ac:dyDescent="0.25">
      <c r="A451" s="20"/>
      <c r="B451" t="s">
        <v>210</v>
      </c>
      <c r="C451">
        <v>166</v>
      </c>
    </row>
    <row r="452" spans="1:3" ht="15" customHeight="1" x14ac:dyDescent="0.25">
      <c r="A452" s="20"/>
      <c r="B452" t="s">
        <v>211</v>
      </c>
      <c r="C452">
        <v>141</v>
      </c>
    </row>
    <row r="453" spans="1:3" ht="15" customHeight="1" x14ac:dyDescent="0.25">
      <c r="A453" s="20"/>
      <c r="B453" t="s">
        <v>212</v>
      </c>
      <c r="C453">
        <v>143</v>
      </c>
    </row>
    <row r="454" spans="1:3" ht="15" customHeight="1" x14ac:dyDescent="0.25">
      <c r="A454" s="20"/>
      <c r="B454" t="s">
        <v>213</v>
      </c>
      <c r="C454">
        <v>155</v>
      </c>
    </row>
    <row r="455" spans="1:3" ht="15" customHeight="1" x14ac:dyDescent="0.25">
      <c r="A455" s="20"/>
      <c r="B455" t="s">
        <v>214</v>
      </c>
      <c r="C455">
        <v>133</v>
      </c>
    </row>
    <row r="456" spans="1:3" ht="15" customHeight="1" x14ac:dyDescent="0.25">
      <c r="A456" s="20"/>
      <c r="B456" t="s">
        <v>215</v>
      </c>
      <c r="C456">
        <v>144</v>
      </c>
    </row>
    <row r="457" spans="1:3" ht="15" customHeight="1" x14ac:dyDescent="0.25">
      <c r="A457" s="20"/>
      <c r="B457" t="s">
        <v>216</v>
      </c>
      <c r="C457">
        <v>144</v>
      </c>
    </row>
    <row r="458" spans="1:3" ht="15" customHeight="1" x14ac:dyDescent="0.25">
      <c r="A458" s="20"/>
      <c r="B458" t="s">
        <v>217</v>
      </c>
      <c r="C458">
        <v>107</v>
      </c>
    </row>
    <row r="459" spans="1:3" ht="15" customHeight="1" x14ac:dyDescent="0.25">
      <c r="A459" s="20"/>
      <c r="B459" t="s">
        <v>218</v>
      </c>
      <c r="C459">
        <v>127</v>
      </c>
    </row>
    <row r="460" spans="1:3" ht="15" customHeight="1" x14ac:dyDescent="0.25">
      <c r="A460" s="20"/>
      <c r="B460" t="s">
        <v>219</v>
      </c>
      <c r="C460">
        <v>133</v>
      </c>
    </row>
    <row r="461" spans="1:3" ht="15" customHeight="1" x14ac:dyDescent="0.25">
      <c r="A461" s="20"/>
      <c r="B461" t="s">
        <v>220</v>
      </c>
      <c r="C461">
        <v>112</v>
      </c>
    </row>
    <row r="462" spans="1:3" ht="15" customHeight="1" x14ac:dyDescent="0.25">
      <c r="A462" s="20"/>
      <c r="B462" t="s">
        <v>221</v>
      </c>
      <c r="C462">
        <v>125</v>
      </c>
    </row>
    <row r="463" spans="1:3" ht="15" customHeight="1" x14ac:dyDescent="0.25">
      <c r="A463" s="20"/>
      <c r="B463" t="s">
        <v>222</v>
      </c>
      <c r="C463">
        <v>135</v>
      </c>
    </row>
    <row r="464" spans="1:3" ht="15" customHeight="1" x14ac:dyDescent="0.25">
      <c r="A464" s="20"/>
      <c r="B464" t="s">
        <v>223</v>
      </c>
      <c r="C464">
        <v>124</v>
      </c>
    </row>
    <row r="465" spans="1:3" ht="15" customHeight="1" x14ac:dyDescent="0.25">
      <c r="A465" s="20"/>
      <c r="B465" t="s">
        <v>224</v>
      </c>
      <c r="C465">
        <v>123</v>
      </c>
    </row>
    <row r="466" spans="1:3" ht="15" customHeight="1" x14ac:dyDescent="0.25">
      <c r="A466" s="20"/>
      <c r="B466" t="s">
        <v>225</v>
      </c>
      <c r="C466">
        <v>148</v>
      </c>
    </row>
    <row r="467" spans="1:3" ht="15" customHeight="1" x14ac:dyDescent="0.25">
      <c r="A467" s="20"/>
      <c r="B467" t="s">
        <v>226</v>
      </c>
      <c r="C467">
        <v>141</v>
      </c>
    </row>
    <row r="468" spans="1:3" ht="15" customHeight="1" x14ac:dyDescent="0.25">
      <c r="A468" s="20"/>
      <c r="B468" t="s">
        <v>227</v>
      </c>
      <c r="C468">
        <v>146</v>
      </c>
    </row>
    <row r="469" spans="1:3" ht="15" customHeight="1" x14ac:dyDescent="0.25">
      <c r="A469" s="20"/>
      <c r="B469" t="s">
        <v>228</v>
      </c>
      <c r="C469">
        <v>135</v>
      </c>
    </row>
    <row r="470" spans="1:3" ht="15" customHeight="1" x14ac:dyDescent="0.25">
      <c r="A470" s="20"/>
      <c r="B470" t="s">
        <v>229</v>
      </c>
      <c r="C470">
        <v>163</v>
      </c>
    </row>
    <row r="471" spans="1:3" ht="15" customHeight="1" x14ac:dyDescent="0.25">
      <c r="A471" s="20"/>
      <c r="B471" t="s">
        <v>230</v>
      </c>
      <c r="C471">
        <v>147</v>
      </c>
    </row>
    <row r="472" spans="1:3" ht="15" customHeight="1" x14ac:dyDescent="0.25">
      <c r="A472" s="20"/>
      <c r="B472" t="s">
        <v>231</v>
      </c>
      <c r="C472">
        <v>154</v>
      </c>
    </row>
    <row r="473" spans="1:3" ht="15" customHeight="1" x14ac:dyDescent="0.25">
      <c r="A473" s="20"/>
      <c r="B473" t="s">
        <v>232</v>
      </c>
      <c r="C473">
        <v>166</v>
      </c>
    </row>
    <row r="474" spans="1:3" ht="15" customHeight="1" x14ac:dyDescent="0.25">
      <c r="A474" s="20"/>
      <c r="B474" t="s">
        <v>233</v>
      </c>
      <c r="C474">
        <v>172</v>
      </c>
    </row>
    <row r="475" spans="1:3" ht="15" customHeight="1" x14ac:dyDescent="0.25">
      <c r="A475" s="20"/>
      <c r="B475" t="s">
        <v>234</v>
      </c>
      <c r="C475">
        <v>181</v>
      </c>
    </row>
    <row r="476" spans="1:3" ht="15" customHeight="1" x14ac:dyDescent="0.25">
      <c r="A476" s="20"/>
      <c r="B476" t="s">
        <v>235</v>
      </c>
      <c r="C476">
        <v>191</v>
      </c>
    </row>
    <row r="477" spans="1:3" ht="15" customHeight="1" x14ac:dyDescent="0.25">
      <c r="A477" s="20"/>
      <c r="B477" t="s">
        <v>236</v>
      </c>
      <c r="C477">
        <v>189</v>
      </c>
    </row>
    <row r="478" spans="1:3" ht="15" customHeight="1" x14ac:dyDescent="0.25">
      <c r="A478" s="20"/>
      <c r="B478" t="s">
        <v>237</v>
      </c>
      <c r="C478">
        <v>177</v>
      </c>
    </row>
    <row r="479" spans="1:3" ht="15" customHeight="1" x14ac:dyDescent="0.25">
      <c r="A479" s="20"/>
      <c r="B479" t="s">
        <v>238</v>
      </c>
      <c r="C479">
        <v>164</v>
      </c>
    </row>
    <row r="480" spans="1:3" ht="15" customHeight="1" x14ac:dyDescent="0.25">
      <c r="A480" s="20"/>
      <c r="B480" t="s">
        <v>239</v>
      </c>
      <c r="C480">
        <v>166</v>
      </c>
    </row>
    <row r="481" spans="1:4" ht="15" customHeight="1" x14ac:dyDescent="0.25">
      <c r="A481" s="20"/>
      <c r="B481" t="s">
        <v>240</v>
      </c>
      <c r="C481">
        <v>198</v>
      </c>
    </row>
    <row r="482" spans="1:4" ht="15" customHeight="1" x14ac:dyDescent="0.25">
      <c r="A482" s="20"/>
      <c r="B482" t="s">
        <v>241</v>
      </c>
      <c r="C482">
        <v>174</v>
      </c>
    </row>
    <row r="483" spans="1:4" ht="15" customHeight="1" x14ac:dyDescent="0.25">
      <c r="A483" s="20"/>
      <c r="B483" t="s">
        <v>242</v>
      </c>
      <c r="C483">
        <v>142</v>
      </c>
    </row>
    <row r="484" spans="1:4" ht="15" customHeight="1" x14ac:dyDescent="0.25">
      <c r="A484" s="20"/>
      <c r="B484" t="s">
        <v>243</v>
      </c>
      <c r="C484">
        <v>170</v>
      </c>
    </row>
    <row r="485" spans="1:4" ht="15" customHeight="1" x14ac:dyDescent="0.25">
      <c r="A485" s="20"/>
      <c r="B485" t="s">
        <v>244</v>
      </c>
      <c r="C485">
        <v>157</v>
      </c>
    </row>
    <row r="486" spans="1:4" ht="15" customHeight="1" x14ac:dyDescent="0.25">
      <c r="A486" s="20"/>
      <c r="B486" t="s">
        <v>245</v>
      </c>
      <c r="C486">
        <v>136</v>
      </c>
    </row>
    <row r="487" spans="1:4" ht="15" customHeight="1" x14ac:dyDescent="0.25">
      <c r="A487" s="20"/>
      <c r="B487" t="s">
        <v>246</v>
      </c>
      <c r="C487">
        <v>147</v>
      </c>
    </row>
    <row r="488" spans="1:4" ht="15" customHeight="1" x14ac:dyDescent="0.25">
      <c r="A488" s="20"/>
      <c r="B488" t="s">
        <v>247</v>
      </c>
      <c r="C488">
        <v>152</v>
      </c>
    </row>
    <row r="489" spans="1:4" ht="15" customHeight="1" x14ac:dyDescent="0.25">
      <c r="A489" s="20"/>
      <c r="B489" t="s">
        <v>248</v>
      </c>
      <c r="C489">
        <v>147</v>
      </c>
    </row>
    <row r="490" spans="1:4" ht="15" customHeight="1" x14ac:dyDescent="0.25">
      <c r="A490" s="20"/>
      <c r="B490" t="s">
        <v>249</v>
      </c>
      <c r="C490">
        <v>127</v>
      </c>
    </row>
    <row r="491" spans="1:4" ht="15" customHeight="1" x14ac:dyDescent="0.25">
      <c r="A491" s="20"/>
      <c r="B491" t="s">
        <v>250</v>
      </c>
      <c r="C491">
        <v>124</v>
      </c>
    </row>
    <row r="492" spans="1:4" ht="15" customHeight="1" x14ac:dyDescent="0.25">
      <c r="A492" s="20"/>
      <c r="B492" t="s">
        <v>251</v>
      </c>
      <c r="C492">
        <v>134</v>
      </c>
    </row>
    <row r="493" spans="1:4" ht="15" customHeight="1" x14ac:dyDescent="0.25">
      <c r="A493" s="20"/>
      <c r="B493" t="s">
        <v>252</v>
      </c>
      <c r="C493">
        <v>117</v>
      </c>
    </row>
    <row r="494" spans="1:4" ht="15" customHeight="1" x14ac:dyDescent="0.25">
      <c r="A494" s="20"/>
      <c r="B494" s="5" t="s">
        <v>253</v>
      </c>
      <c r="C494" s="9">
        <v>118</v>
      </c>
    </row>
    <row r="495" spans="1:4" ht="15" customHeight="1" x14ac:dyDescent="0.25">
      <c r="A495" s="21"/>
      <c r="B495" s="6" t="s">
        <v>254</v>
      </c>
      <c r="C495" s="7">
        <v>111</v>
      </c>
      <c r="D495">
        <f>SUM(C400:C495)</f>
        <v>10761</v>
      </c>
    </row>
    <row r="496" spans="1:4" ht="15" customHeight="1" x14ac:dyDescent="0.25">
      <c r="A496" s="19" t="s">
        <v>304</v>
      </c>
      <c r="B496" s="4" t="s">
        <v>256</v>
      </c>
      <c r="C496" s="8">
        <v>109</v>
      </c>
    </row>
    <row r="497" spans="1:3" ht="15" customHeight="1" x14ac:dyDescent="0.25">
      <c r="A497" s="20"/>
      <c r="B497" s="5" t="s">
        <v>257</v>
      </c>
      <c r="C497" s="9">
        <v>100</v>
      </c>
    </row>
    <row r="498" spans="1:3" ht="15" customHeight="1" x14ac:dyDescent="0.25">
      <c r="A498" s="20"/>
      <c r="B498" s="5" t="s">
        <v>258</v>
      </c>
      <c r="C498" s="9">
        <v>82</v>
      </c>
    </row>
    <row r="499" spans="1:3" ht="15" customHeight="1" x14ac:dyDescent="0.25">
      <c r="A499" s="20"/>
      <c r="B499" s="5" t="s">
        <v>259</v>
      </c>
      <c r="C499" s="9">
        <v>81</v>
      </c>
    </row>
    <row r="500" spans="1:3" ht="15" customHeight="1" x14ac:dyDescent="0.25">
      <c r="A500" s="20"/>
      <c r="B500" s="5" t="s">
        <v>260</v>
      </c>
      <c r="C500" s="9">
        <v>50</v>
      </c>
    </row>
    <row r="501" spans="1:3" ht="15" customHeight="1" x14ac:dyDescent="0.25">
      <c r="A501" s="20"/>
      <c r="B501" s="5" t="s">
        <v>261</v>
      </c>
      <c r="C501" s="9">
        <v>63</v>
      </c>
    </row>
    <row r="502" spans="1:3" ht="15" customHeight="1" x14ac:dyDescent="0.25">
      <c r="A502" s="20"/>
      <c r="B502" s="5" t="s">
        <v>262</v>
      </c>
      <c r="C502" s="9">
        <v>51</v>
      </c>
    </row>
    <row r="503" spans="1:3" ht="15" customHeight="1" x14ac:dyDescent="0.25">
      <c r="A503" s="20"/>
      <c r="B503" s="5" t="s">
        <v>263</v>
      </c>
      <c r="C503" s="9">
        <v>44</v>
      </c>
    </row>
    <row r="504" spans="1:3" ht="15" customHeight="1" x14ac:dyDescent="0.25">
      <c r="A504" s="20"/>
      <c r="B504" s="5" t="s">
        <v>264</v>
      </c>
      <c r="C504" s="9">
        <v>33</v>
      </c>
    </row>
    <row r="505" spans="1:3" ht="15" customHeight="1" x14ac:dyDescent="0.25">
      <c r="A505" s="20"/>
      <c r="B505" s="5" t="s">
        <v>265</v>
      </c>
      <c r="C505" s="9">
        <v>31</v>
      </c>
    </row>
    <row r="506" spans="1:3" ht="15" customHeight="1" x14ac:dyDescent="0.25">
      <c r="A506" s="20"/>
      <c r="B506" s="5" t="s">
        <v>266</v>
      </c>
      <c r="C506" s="9">
        <v>26</v>
      </c>
    </row>
    <row r="507" spans="1:3" ht="15" customHeight="1" x14ac:dyDescent="0.25">
      <c r="A507" s="20"/>
      <c r="B507" s="5" t="s">
        <v>267</v>
      </c>
      <c r="C507" s="9">
        <v>22</v>
      </c>
    </row>
    <row r="508" spans="1:3" ht="15" customHeight="1" x14ac:dyDescent="0.25">
      <c r="A508" s="20"/>
      <c r="B508" s="5" t="s">
        <v>268</v>
      </c>
      <c r="C508" s="9">
        <v>22</v>
      </c>
    </row>
    <row r="509" spans="1:3" ht="15" customHeight="1" x14ac:dyDescent="0.25">
      <c r="A509" s="20"/>
      <c r="B509" s="5" t="s">
        <v>269</v>
      </c>
      <c r="C509" s="9">
        <v>18</v>
      </c>
    </row>
    <row r="510" spans="1:3" ht="15" customHeight="1" x14ac:dyDescent="0.25">
      <c r="A510" s="20"/>
      <c r="B510" s="5" t="s">
        <v>270</v>
      </c>
      <c r="C510" s="9">
        <v>11</v>
      </c>
    </row>
    <row r="511" spans="1:3" ht="15" customHeight="1" x14ac:dyDescent="0.25">
      <c r="A511" s="20"/>
      <c r="B511" s="5" t="s">
        <v>271</v>
      </c>
      <c r="C511" s="9">
        <v>17</v>
      </c>
    </row>
    <row r="512" spans="1:3" ht="15" customHeight="1" x14ac:dyDescent="0.25">
      <c r="A512" s="20"/>
      <c r="B512" s="5" t="s">
        <v>272</v>
      </c>
      <c r="C512" s="9">
        <v>13</v>
      </c>
    </row>
    <row r="513" spans="1:3" ht="15" customHeight="1" x14ac:dyDescent="0.25">
      <c r="A513" s="20"/>
      <c r="B513" s="5" t="s">
        <v>273</v>
      </c>
      <c r="C513" s="9">
        <v>20</v>
      </c>
    </row>
    <row r="514" spans="1:3" ht="15" customHeight="1" x14ac:dyDescent="0.25">
      <c r="A514" s="20"/>
      <c r="B514" s="5" t="s">
        <v>274</v>
      </c>
      <c r="C514" s="9">
        <v>14</v>
      </c>
    </row>
    <row r="515" spans="1:3" ht="15" customHeight="1" x14ac:dyDescent="0.25">
      <c r="A515" s="20"/>
      <c r="B515" s="5" t="s">
        <v>275</v>
      </c>
      <c r="C515" s="9">
        <v>10</v>
      </c>
    </row>
    <row r="516" spans="1:3" ht="15" customHeight="1" x14ac:dyDescent="0.25">
      <c r="A516" s="20"/>
      <c r="B516" s="5" t="s">
        <v>276</v>
      </c>
      <c r="C516" s="9">
        <v>9</v>
      </c>
    </row>
    <row r="517" spans="1:3" ht="15" customHeight="1" x14ac:dyDescent="0.25">
      <c r="A517" s="20"/>
      <c r="B517" s="5" t="s">
        <v>277</v>
      </c>
      <c r="C517" s="9">
        <v>7</v>
      </c>
    </row>
    <row r="518" spans="1:3" ht="15" customHeight="1" x14ac:dyDescent="0.25">
      <c r="A518" s="20"/>
      <c r="B518" s="5" t="s">
        <v>278</v>
      </c>
      <c r="C518" s="9">
        <v>9</v>
      </c>
    </row>
    <row r="519" spans="1:3" ht="15" customHeight="1" x14ac:dyDescent="0.25">
      <c r="A519" s="20"/>
      <c r="B519" s="5" t="s">
        <v>279</v>
      </c>
      <c r="C519" s="9">
        <v>20</v>
      </c>
    </row>
    <row r="520" spans="1:3" ht="15" customHeight="1" x14ac:dyDescent="0.25">
      <c r="A520" s="20"/>
      <c r="B520" s="5" t="s">
        <v>280</v>
      </c>
      <c r="C520" s="9">
        <v>17</v>
      </c>
    </row>
    <row r="521" spans="1:3" ht="15" customHeight="1" x14ac:dyDescent="0.25">
      <c r="A521" s="20"/>
      <c r="B521" s="5" t="s">
        <v>281</v>
      </c>
      <c r="C521" s="9">
        <v>33</v>
      </c>
    </row>
    <row r="522" spans="1:3" ht="15" customHeight="1" x14ac:dyDescent="0.25">
      <c r="A522" s="20"/>
      <c r="B522" s="5" t="s">
        <v>282</v>
      </c>
      <c r="C522" s="9">
        <v>30</v>
      </c>
    </row>
    <row r="523" spans="1:3" ht="15" customHeight="1" x14ac:dyDescent="0.25">
      <c r="A523" s="20"/>
      <c r="B523" s="5" t="s">
        <v>283</v>
      </c>
      <c r="C523" s="9">
        <v>31</v>
      </c>
    </row>
    <row r="524" spans="1:3" ht="15" customHeight="1" x14ac:dyDescent="0.25">
      <c r="A524" s="20"/>
      <c r="B524" s="5" t="s">
        <v>284</v>
      </c>
      <c r="C524" s="9">
        <v>48</v>
      </c>
    </row>
    <row r="525" spans="1:3" ht="15" customHeight="1" x14ac:dyDescent="0.25">
      <c r="A525" s="20"/>
      <c r="B525" s="5" t="s">
        <v>285</v>
      </c>
      <c r="C525" s="9">
        <v>46</v>
      </c>
    </row>
    <row r="526" spans="1:3" ht="15" customHeight="1" x14ac:dyDescent="0.25">
      <c r="A526" s="20"/>
      <c r="B526" s="5" t="s">
        <v>286</v>
      </c>
      <c r="C526" s="9">
        <v>67</v>
      </c>
    </row>
    <row r="527" spans="1:3" ht="15" customHeight="1" x14ac:dyDescent="0.25">
      <c r="A527" s="20"/>
      <c r="B527" s="5" t="s">
        <v>287</v>
      </c>
      <c r="C527" s="9">
        <v>74</v>
      </c>
    </row>
    <row r="528" spans="1:3" ht="15" customHeight="1" x14ac:dyDescent="0.25">
      <c r="A528" s="20"/>
      <c r="B528" s="5" t="s">
        <v>288</v>
      </c>
      <c r="C528" s="9">
        <v>63</v>
      </c>
    </row>
    <row r="529" spans="1:3" ht="15" customHeight="1" x14ac:dyDescent="0.25">
      <c r="A529" s="20"/>
      <c r="B529" s="5" t="s">
        <v>289</v>
      </c>
      <c r="C529" s="9">
        <v>66</v>
      </c>
    </row>
    <row r="530" spans="1:3" ht="15" customHeight="1" x14ac:dyDescent="0.25">
      <c r="A530" s="20"/>
      <c r="B530" s="5" t="s">
        <v>290</v>
      </c>
      <c r="C530" s="9">
        <v>89</v>
      </c>
    </row>
    <row r="531" spans="1:3" ht="15" customHeight="1" x14ac:dyDescent="0.25">
      <c r="A531" s="20"/>
      <c r="B531" s="5" t="s">
        <v>291</v>
      </c>
      <c r="C531" s="9">
        <v>87</v>
      </c>
    </row>
    <row r="532" spans="1:3" ht="15" customHeight="1" x14ac:dyDescent="0.25">
      <c r="A532" s="20"/>
      <c r="B532" s="5" t="s">
        <v>292</v>
      </c>
      <c r="C532" s="9">
        <v>79</v>
      </c>
    </row>
    <row r="533" spans="1:3" ht="15" customHeight="1" x14ac:dyDescent="0.25">
      <c r="A533" s="20"/>
      <c r="B533" s="5" t="s">
        <v>293</v>
      </c>
      <c r="C533" s="9">
        <v>114</v>
      </c>
    </row>
    <row r="534" spans="1:3" ht="15" customHeight="1" x14ac:dyDescent="0.25">
      <c r="A534" s="20"/>
      <c r="B534" s="5" t="s">
        <v>294</v>
      </c>
      <c r="C534" s="9">
        <v>105</v>
      </c>
    </row>
    <row r="535" spans="1:3" ht="15" customHeight="1" x14ac:dyDescent="0.25">
      <c r="A535" s="20"/>
      <c r="B535" s="5" t="s">
        <v>295</v>
      </c>
      <c r="C535" s="9">
        <v>136</v>
      </c>
    </row>
    <row r="536" spans="1:3" ht="15" customHeight="1" x14ac:dyDescent="0.25">
      <c r="A536" s="20"/>
      <c r="B536" s="5" t="s">
        <v>296</v>
      </c>
      <c r="C536" s="9">
        <v>121</v>
      </c>
    </row>
    <row r="537" spans="1:3" ht="15" customHeight="1" x14ac:dyDescent="0.25">
      <c r="A537" s="20"/>
      <c r="B537" s="5" t="s">
        <v>297</v>
      </c>
      <c r="C537" s="9">
        <v>144</v>
      </c>
    </row>
    <row r="538" spans="1:3" ht="15" customHeight="1" x14ac:dyDescent="0.25">
      <c r="A538" s="20"/>
      <c r="B538" s="5" t="s">
        <v>298</v>
      </c>
      <c r="C538" s="9">
        <v>175</v>
      </c>
    </row>
    <row r="539" spans="1:3" ht="15" customHeight="1" x14ac:dyDescent="0.25">
      <c r="A539" s="20"/>
      <c r="B539" s="5" t="s">
        <v>299</v>
      </c>
      <c r="C539" s="9">
        <v>152</v>
      </c>
    </row>
    <row r="540" spans="1:3" ht="15" customHeight="1" x14ac:dyDescent="0.25">
      <c r="A540" s="20"/>
      <c r="B540" s="5" t="s">
        <v>300</v>
      </c>
      <c r="C540" s="9">
        <v>165</v>
      </c>
    </row>
    <row r="541" spans="1:3" ht="15" customHeight="1" x14ac:dyDescent="0.25">
      <c r="A541" s="20"/>
      <c r="B541" s="5" t="s">
        <v>301</v>
      </c>
      <c r="C541" s="9">
        <v>150</v>
      </c>
    </row>
    <row r="542" spans="1:3" ht="15" customHeight="1" x14ac:dyDescent="0.25">
      <c r="A542" s="20"/>
      <c r="B542" s="5" t="s">
        <v>302</v>
      </c>
      <c r="C542" s="9">
        <v>177</v>
      </c>
    </row>
    <row r="543" spans="1:3" ht="15" customHeight="1" x14ac:dyDescent="0.25">
      <c r="A543" s="20"/>
      <c r="B543" s="5" t="s">
        <v>303</v>
      </c>
      <c r="C543" s="9">
        <v>196</v>
      </c>
    </row>
    <row r="544" spans="1:3" ht="15" customHeight="1" x14ac:dyDescent="0.25">
      <c r="A544" s="20"/>
      <c r="B544" s="5" t="s">
        <v>207</v>
      </c>
      <c r="C544" s="9">
        <v>112</v>
      </c>
    </row>
    <row r="545" spans="1:3" ht="15" customHeight="1" x14ac:dyDescent="0.25">
      <c r="A545" s="20"/>
      <c r="B545" s="5"/>
      <c r="C545" s="5"/>
    </row>
    <row r="546" spans="1:3" ht="15" customHeight="1" x14ac:dyDescent="0.25">
      <c r="A546" s="20"/>
      <c r="B546" s="5" t="s">
        <v>61</v>
      </c>
      <c r="C546" s="9">
        <v>121</v>
      </c>
    </row>
    <row r="547" spans="1:3" ht="15" customHeight="1" x14ac:dyDescent="0.25">
      <c r="A547" s="20"/>
      <c r="B547" s="5" t="s">
        <v>62</v>
      </c>
      <c r="C547" s="9">
        <v>174</v>
      </c>
    </row>
    <row r="548" spans="1:3" ht="15" customHeight="1" x14ac:dyDescent="0.25">
      <c r="A548" s="20"/>
      <c r="B548" s="5" t="s">
        <v>63</v>
      </c>
      <c r="C548" s="9">
        <v>193</v>
      </c>
    </row>
    <row r="549" spans="1:3" ht="15" customHeight="1" x14ac:dyDescent="0.25">
      <c r="A549" s="20"/>
      <c r="B549" s="5" t="s">
        <v>64</v>
      </c>
      <c r="C549" s="9">
        <v>172</v>
      </c>
    </row>
    <row r="550" spans="1:3" ht="15" customHeight="1" x14ac:dyDescent="0.25">
      <c r="A550" s="20"/>
      <c r="B550" s="5" t="s">
        <v>65</v>
      </c>
      <c r="C550" s="9">
        <v>182</v>
      </c>
    </row>
    <row r="551" spans="1:3" ht="15" customHeight="1" x14ac:dyDescent="0.25">
      <c r="A551" s="20"/>
      <c r="B551" s="5" t="s">
        <v>66</v>
      </c>
      <c r="C551" s="9">
        <v>193</v>
      </c>
    </row>
    <row r="552" spans="1:3" ht="15" customHeight="1" x14ac:dyDescent="0.25">
      <c r="A552" s="20"/>
      <c r="B552" s="5" t="s">
        <v>67</v>
      </c>
      <c r="C552" s="9">
        <v>197</v>
      </c>
    </row>
    <row r="553" spans="1:3" ht="15" customHeight="1" x14ac:dyDescent="0.25">
      <c r="A553" s="20"/>
      <c r="B553" s="5" t="s">
        <v>68</v>
      </c>
      <c r="C553" s="9">
        <v>178</v>
      </c>
    </row>
    <row r="554" spans="1:3" ht="15" customHeight="1" x14ac:dyDescent="0.25">
      <c r="A554" s="20"/>
      <c r="B554" s="5" t="s">
        <v>69</v>
      </c>
      <c r="C554" s="9">
        <v>185</v>
      </c>
    </row>
    <row r="555" spans="1:3" ht="15" customHeight="1" x14ac:dyDescent="0.25">
      <c r="A555" s="20"/>
      <c r="B555" s="5" t="s">
        <v>70</v>
      </c>
      <c r="C555" s="9">
        <v>199</v>
      </c>
    </row>
    <row r="556" spans="1:3" ht="15" customHeight="1" x14ac:dyDescent="0.25">
      <c r="A556" s="20"/>
      <c r="B556" s="5" t="s">
        <v>71</v>
      </c>
      <c r="C556" s="9">
        <v>205</v>
      </c>
    </row>
    <row r="557" spans="1:3" ht="15" customHeight="1" x14ac:dyDescent="0.25">
      <c r="A557" s="20"/>
      <c r="B557" s="5" t="s">
        <v>72</v>
      </c>
      <c r="C557" s="9">
        <v>192</v>
      </c>
    </row>
    <row r="558" spans="1:3" ht="15" customHeight="1" x14ac:dyDescent="0.25">
      <c r="A558" s="20"/>
      <c r="B558" s="5" t="s">
        <v>73</v>
      </c>
      <c r="C558" s="9">
        <v>175</v>
      </c>
    </row>
    <row r="559" spans="1:3" ht="15" customHeight="1" x14ac:dyDescent="0.25">
      <c r="A559" s="20"/>
      <c r="B559" s="5" t="s">
        <v>74</v>
      </c>
      <c r="C559" s="9">
        <v>171</v>
      </c>
    </row>
    <row r="560" spans="1:3" ht="15" customHeight="1" x14ac:dyDescent="0.25">
      <c r="A560" s="20"/>
      <c r="B560" s="5" t="s">
        <v>75</v>
      </c>
      <c r="C560" s="9">
        <v>221</v>
      </c>
    </row>
    <row r="561" spans="1:3" ht="15" customHeight="1" x14ac:dyDescent="0.25">
      <c r="A561" s="20"/>
      <c r="B561" s="5" t="s">
        <v>76</v>
      </c>
      <c r="C561" s="9">
        <v>194</v>
      </c>
    </row>
    <row r="562" spans="1:3" ht="15" customHeight="1" x14ac:dyDescent="0.25">
      <c r="A562" s="20"/>
      <c r="B562" s="5" t="s">
        <v>77</v>
      </c>
      <c r="C562" s="9">
        <v>181</v>
      </c>
    </row>
    <row r="563" spans="1:3" ht="15" customHeight="1" x14ac:dyDescent="0.25">
      <c r="A563" s="20"/>
      <c r="B563" s="5" t="s">
        <v>78</v>
      </c>
      <c r="C563" s="9">
        <v>225</v>
      </c>
    </row>
    <row r="564" spans="1:3" ht="15" customHeight="1" x14ac:dyDescent="0.25">
      <c r="A564" s="20"/>
      <c r="B564" s="5" t="s">
        <v>79</v>
      </c>
      <c r="C564" s="9">
        <v>232</v>
      </c>
    </row>
    <row r="565" spans="1:3" ht="15" customHeight="1" x14ac:dyDescent="0.25">
      <c r="A565" s="20"/>
      <c r="B565" s="5" t="s">
        <v>80</v>
      </c>
      <c r="C565" s="9">
        <v>250</v>
      </c>
    </row>
    <row r="566" spans="1:3" ht="15" customHeight="1" x14ac:dyDescent="0.25">
      <c r="A566" s="20"/>
      <c r="B566" s="5" t="s">
        <v>81</v>
      </c>
      <c r="C566" s="9">
        <v>202</v>
      </c>
    </row>
    <row r="567" spans="1:3" ht="15" customHeight="1" x14ac:dyDescent="0.25">
      <c r="A567" s="20"/>
      <c r="B567" s="5" t="s">
        <v>82</v>
      </c>
      <c r="C567" s="9">
        <v>214</v>
      </c>
    </row>
    <row r="568" spans="1:3" ht="15" customHeight="1" x14ac:dyDescent="0.25">
      <c r="A568" s="20"/>
      <c r="B568" s="5" t="s">
        <v>83</v>
      </c>
      <c r="C568" s="9">
        <v>229</v>
      </c>
    </row>
    <row r="569" spans="1:3" ht="15" customHeight="1" x14ac:dyDescent="0.25">
      <c r="A569" s="20"/>
      <c r="B569" s="5" t="s">
        <v>84</v>
      </c>
      <c r="C569" s="9">
        <v>192</v>
      </c>
    </row>
    <row r="570" spans="1:3" ht="15" customHeight="1" x14ac:dyDescent="0.25">
      <c r="A570" s="20"/>
      <c r="B570" s="5" t="s">
        <v>85</v>
      </c>
      <c r="C570" s="9">
        <v>230</v>
      </c>
    </row>
    <row r="571" spans="1:3" ht="15" customHeight="1" x14ac:dyDescent="0.25">
      <c r="A571" s="20"/>
      <c r="B571" s="5" t="s">
        <v>86</v>
      </c>
      <c r="C571" s="9">
        <v>214</v>
      </c>
    </row>
    <row r="572" spans="1:3" ht="15" customHeight="1" x14ac:dyDescent="0.25">
      <c r="A572" s="20"/>
      <c r="B572" s="5" t="s">
        <v>87</v>
      </c>
      <c r="C572" s="9">
        <v>188</v>
      </c>
    </row>
    <row r="573" spans="1:3" ht="15" customHeight="1" x14ac:dyDescent="0.25">
      <c r="A573" s="20"/>
      <c r="B573" s="5" t="s">
        <v>88</v>
      </c>
      <c r="C573" s="9">
        <v>205</v>
      </c>
    </row>
    <row r="574" spans="1:3" ht="15" customHeight="1" x14ac:dyDescent="0.25">
      <c r="A574" s="20"/>
      <c r="B574" s="5" t="s">
        <v>89</v>
      </c>
      <c r="C574" s="9">
        <v>197</v>
      </c>
    </row>
    <row r="575" spans="1:3" ht="15" customHeight="1" x14ac:dyDescent="0.25">
      <c r="A575" s="20"/>
      <c r="B575" s="5" t="s">
        <v>90</v>
      </c>
      <c r="C575" s="9">
        <v>179</v>
      </c>
    </row>
    <row r="576" spans="1:3" ht="15" customHeight="1" x14ac:dyDescent="0.25">
      <c r="A576" s="20"/>
      <c r="B576" s="5" t="s">
        <v>91</v>
      </c>
      <c r="C576" s="9">
        <v>174</v>
      </c>
    </row>
    <row r="577" spans="1:4" ht="15" customHeight="1" x14ac:dyDescent="0.25">
      <c r="A577" s="20"/>
      <c r="B577" s="5" t="s">
        <v>92</v>
      </c>
      <c r="C577" s="9">
        <v>146</v>
      </c>
    </row>
    <row r="578" spans="1:4" ht="15" customHeight="1" x14ac:dyDescent="0.25">
      <c r="A578" s="20"/>
      <c r="B578" s="5" t="s">
        <v>93</v>
      </c>
      <c r="C578" s="9">
        <v>159</v>
      </c>
    </row>
    <row r="579" spans="1:4" ht="15" customHeight="1" x14ac:dyDescent="0.25">
      <c r="A579" s="20"/>
      <c r="B579" s="5" t="s">
        <v>94</v>
      </c>
      <c r="C579" s="9">
        <v>173</v>
      </c>
    </row>
    <row r="580" spans="1:4" ht="15" customHeight="1" x14ac:dyDescent="0.25">
      <c r="A580" s="20"/>
      <c r="B580" s="5" t="s">
        <v>95</v>
      </c>
      <c r="C580" s="9">
        <v>154</v>
      </c>
    </row>
    <row r="581" spans="1:4" ht="15" customHeight="1" x14ac:dyDescent="0.25">
      <c r="A581" s="20"/>
      <c r="B581" s="5" t="s">
        <v>96</v>
      </c>
      <c r="C581" s="9">
        <v>173</v>
      </c>
    </row>
    <row r="582" spans="1:4" ht="15" customHeight="1" x14ac:dyDescent="0.25">
      <c r="A582" s="20"/>
      <c r="B582" s="5" t="s">
        <v>97</v>
      </c>
      <c r="C582" s="9">
        <v>146</v>
      </c>
    </row>
    <row r="583" spans="1:4" ht="15" customHeight="1" x14ac:dyDescent="0.25">
      <c r="A583" s="20"/>
      <c r="B583" s="5" t="s">
        <v>98</v>
      </c>
      <c r="C583" s="9">
        <v>165</v>
      </c>
    </row>
    <row r="584" spans="1:4" ht="15" customHeight="1" x14ac:dyDescent="0.25">
      <c r="A584" s="20"/>
      <c r="B584" s="5" t="s">
        <v>99</v>
      </c>
      <c r="C584" s="9">
        <v>150</v>
      </c>
    </row>
    <row r="585" spans="1:4" ht="15" customHeight="1" x14ac:dyDescent="0.25">
      <c r="A585" s="20"/>
      <c r="B585" s="5" t="s">
        <v>100</v>
      </c>
      <c r="C585" s="9">
        <v>159</v>
      </c>
    </row>
    <row r="586" spans="1:4" ht="15" customHeight="1" x14ac:dyDescent="0.25">
      <c r="A586" s="20"/>
      <c r="B586" s="5" t="s">
        <v>101</v>
      </c>
      <c r="C586" s="9">
        <v>143</v>
      </c>
    </row>
    <row r="587" spans="1:4" ht="15" customHeight="1" x14ac:dyDescent="0.25">
      <c r="A587" s="20"/>
      <c r="B587" s="5" t="s">
        <v>102</v>
      </c>
      <c r="C587" s="9">
        <v>151</v>
      </c>
    </row>
    <row r="588" spans="1:4" ht="15" customHeight="1" x14ac:dyDescent="0.25">
      <c r="A588" s="20"/>
      <c r="B588" s="5" t="s">
        <v>103</v>
      </c>
      <c r="C588" s="9">
        <v>140</v>
      </c>
    </row>
    <row r="589" spans="1:4" ht="15" customHeight="1" x14ac:dyDescent="0.25">
      <c r="A589" s="20"/>
      <c r="B589" s="5" t="s">
        <v>104</v>
      </c>
      <c r="C589" s="9">
        <v>158</v>
      </c>
    </row>
    <row r="590" spans="1:4" ht="15" customHeight="1" x14ac:dyDescent="0.25">
      <c r="A590" s="20"/>
      <c r="B590" s="5" t="s">
        <v>105</v>
      </c>
      <c r="C590" s="9">
        <v>147</v>
      </c>
    </row>
    <row r="591" spans="1:4" ht="15" customHeight="1" x14ac:dyDescent="0.25">
      <c r="A591" s="20"/>
      <c r="B591" s="5" t="s">
        <v>106</v>
      </c>
      <c r="C591" s="9">
        <v>139</v>
      </c>
    </row>
    <row r="592" spans="1:4" ht="15" customHeight="1" x14ac:dyDescent="0.25">
      <c r="A592" s="21"/>
      <c r="B592" s="6" t="s">
        <v>107</v>
      </c>
      <c r="C592" s="7">
        <v>125</v>
      </c>
      <c r="D592">
        <f>SUM(C496:C592)</f>
        <v>11831</v>
      </c>
    </row>
    <row r="593" spans="1:3" ht="15" customHeight="1" x14ac:dyDescent="0.25">
      <c r="A593" s="19" t="s">
        <v>305</v>
      </c>
      <c r="B593" s="4" t="s">
        <v>5</v>
      </c>
      <c r="C593" s="8">
        <v>93</v>
      </c>
    </row>
    <row r="594" spans="1:3" ht="15" customHeight="1" x14ac:dyDescent="0.25">
      <c r="A594" s="20"/>
      <c r="B594" s="5" t="s">
        <v>13</v>
      </c>
      <c r="C594" s="9">
        <v>101</v>
      </c>
    </row>
    <row r="595" spans="1:3" ht="15" customHeight="1" x14ac:dyDescent="0.25">
      <c r="A595" s="20"/>
      <c r="B595" s="5" t="s">
        <v>14</v>
      </c>
      <c r="C595" s="9">
        <v>110</v>
      </c>
    </row>
    <row r="596" spans="1:3" ht="15" customHeight="1" x14ac:dyDescent="0.25">
      <c r="A596" s="20"/>
      <c r="B596" s="5" t="s">
        <v>15</v>
      </c>
      <c r="C596" s="9">
        <v>83</v>
      </c>
    </row>
    <row r="597" spans="1:3" ht="15" customHeight="1" x14ac:dyDescent="0.25">
      <c r="A597" s="20"/>
      <c r="B597" s="5" t="s">
        <v>16</v>
      </c>
      <c r="C597" s="9">
        <v>64</v>
      </c>
    </row>
    <row r="598" spans="1:3" ht="15" customHeight="1" x14ac:dyDescent="0.25">
      <c r="A598" s="20"/>
      <c r="B598" s="5" t="s">
        <v>17</v>
      </c>
      <c r="C598" s="9">
        <v>62</v>
      </c>
    </row>
    <row r="599" spans="1:3" ht="15" customHeight="1" x14ac:dyDescent="0.25">
      <c r="A599" s="20"/>
      <c r="B599" s="5" t="s">
        <v>18</v>
      </c>
      <c r="C599" s="9">
        <v>56</v>
      </c>
    </row>
    <row r="600" spans="1:3" ht="15" customHeight="1" x14ac:dyDescent="0.25">
      <c r="A600" s="20"/>
      <c r="B600" s="5" t="s">
        <v>19</v>
      </c>
      <c r="C600" s="9">
        <v>57</v>
      </c>
    </row>
    <row r="601" spans="1:3" ht="15" customHeight="1" x14ac:dyDescent="0.25">
      <c r="A601" s="20"/>
      <c r="B601" s="5" t="s">
        <v>20</v>
      </c>
      <c r="C601" s="9">
        <v>37</v>
      </c>
    </row>
    <row r="602" spans="1:3" ht="15" customHeight="1" x14ac:dyDescent="0.25">
      <c r="A602" s="20"/>
      <c r="B602" s="5" t="s">
        <v>21</v>
      </c>
      <c r="C602" s="9">
        <v>52</v>
      </c>
    </row>
    <row r="603" spans="1:3" ht="15" customHeight="1" x14ac:dyDescent="0.25">
      <c r="A603" s="20"/>
      <c r="B603" s="5" t="s">
        <v>22</v>
      </c>
      <c r="C603" s="9">
        <v>42</v>
      </c>
    </row>
    <row r="604" spans="1:3" ht="15" customHeight="1" x14ac:dyDescent="0.25">
      <c r="A604" s="20"/>
      <c r="B604" s="5" t="s">
        <v>23</v>
      </c>
      <c r="C604" s="9">
        <v>26</v>
      </c>
    </row>
    <row r="605" spans="1:3" ht="15" customHeight="1" x14ac:dyDescent="0.25">
      <c r="A605" s="20"/>
      <c r="B605" s="5" t="s">
        <v>24</v>
      </c>
      <c r="C605" s="9">
        <v>18</v>
      </c>
    </row>
    <row r="606" spans="1:3" ht="15" customHeight="1" x14ac:dyDescent="0.25">
      <c r="A606" s="20"/>
      <c r="B606" s="5" t="s">
        <v>25</v>
      </c>
      <c r="C606" s="9">
        <v>24</v>
      </c>
    </row>
    <row r="607" spans="1:3" ht="15" customHeight="1" x14ac:dyDescent="0.25">
      <c r="A607" s="20"/>
      <c r="B607" s="5" t="s">
        <v>26</v>
      </c>
      <c r="C607" s="9">
        <v>22</v>
      </c>
    </row>
    <row r="608" spans="1:3" ht="15" customHeight="1" x14ac:dyDescent="0.25">
      <c r="A608" s="20"/>
      <c r="B608" s="5" t="s">
        <v>27</v>
      </c>
      <c r="C608" s="9">
        <v>15</v>
      </c>
    </row>
    <row r="609" spans="1:3" ht="15" customHeight="1" x14ac:dyDescent="0.25">
      <c r="A609" s="20"/>
      <c r="B609" s="5" t="s">
        <v>28</v>
      </c>
      <c r="C609" s="9">
        <v>16</v>
      </c>
    </row>
    <row r="610" spans="1:3" ht="15" customHeight="1" x14ac:dyDescent="0.25">
      <c r="A610" s="20"/>
      <c r="B610" s="5" t="s">
        <v>29</v>
      </c>
      <c r="C610" s="9">
        <v>16</v>
      </c>
    </row>
    <row r="611" spans="1:3" ht="15" customHeight="1" x14ac:dyDescent="0.25">
      <c r="A611" s="20"/>
      <c r="B611" s="5" t="s">
        <v>30</v>
      </c>
      <c r="C611" s="9">
        <v>13</v>
      </c>
    </row>
    <row r="612" spans="1:3" ht="15" customHeight="1" x14ac:dyDescent="0.25">
      <c r="A612" s="20"/>
      <c r="B612" s="5" t="s">
        <v>31</v>
      </c>
      <c r="C612" s="9">
        <v>13</v>
      </c>
    </row>
    <row r="613" spans="1:3" ht="15" customHeight="1" x14ac:dyDescent="0.25">
      <c r="A613" s="20"/>
      <c r="B613" s="5" t="s">
        <v>32</v>
      </c>
      <c r="C613" s="9">
        <v>8</v>
      </c>
    </row>
    <row r="614" spans="1:3" ht="15" customHeight="1" x14ac:dyDescent="0.25">
      <c r="A614" s="20"/>
      <c r="B614" s="5" t="s">
        <v>33</v>
      </c>
      <c r="C614" s="9">
        <v>8</v>
      </c>
    </row>
    <row r="615" spans="1:3" ht="15" customHeight="1" x14ac:dyDescent="0.25">
      <c r="A615" s="20"/>
      <c r="B615" s="5" t="s">
        <v>34</v>
      </c>
      <c r="C615" s="9">
        <v>24</v>
      </c>
    </row>
    <row r="616" spans="1:3" ht="15" customHeight="1" x14ac:dyDescent="0.25">
      <c r="A616" s="20"/>
      <c r="B616" s="5" t="s">
        <v>35</v>
      </c>
      <c r="C616" s="9">
        <v>18</v>
      </c>
    </row>
    <row r="617" spans="1:3" ht="15" customHeight="1" x14ac:dyDescent="0.25">
      <c r="A617" s="20"/>
      <c r="B617" s="5" t="s">
        <v>36</v>
      </c>
      <c r="C617" s="9">
        <v>25</v>
      </c>
    </row>
    <row r="618" spans="1:3" ht="15" customHeight="1" x14ac:dyDescent="0.25">
      <c r="A618" s="20"/>
      <c r="B618" s="5" t="s">
        <v>37</v>
      </c>
      <c r="C618" s="9">
        <v>24</v>
      </c>
    </row>
    <row r="619" spans="1:3" ht="15" customHeight="1" x14ac:dyDescent="0.25">
      <c r="A619" s="20"/>
      <c r="B619" s="5" t="s">
        <v>38</v>
      </c>
      <c r="C619" s="9">
        <v>24</v>
      </c>
    </row>
    <row r="620" spans="1:3" ht="15" customHeight="1" x14ac:dyDescent="0.25">
      <c r="A620" s="20"/>
      <c r="B620" s="5" t="s">
        <v>39</v>
      </c>
      <c r="C620" s="9">
        <v>23</v>
      </c>
    </row>
    <row r="621" spans="1:3" ht="15" customHeight="1" x14ac:dyDescent="0.25">
      <c r="A621" s="20"/>
      <c r="B621" s="5" t="s">
        <v>40</v>
      </c>
      <c r="C621" s="9">
        <v>31</v>
      </c>
    </row>
    <row r="622" spans="1:3" ht="15" customHeight="1" x14ac:dyDescent="0.25">
      <c r="A622" s="20"/>
      <c r="B622" s="5" t="s">
        <v>41</v>
      </c>
      <c r="C622" s="9">
        <v>33</v>
      </c>
    </row>
    <row r="623" spans="1:3" ht="15" customHeight="1" x14ac:dyDescent="0.25">
      <c r="A623" s="20"/>
      <c r="B623" s="5" t="s">
        <v>42</v>
      </c>
      <c r="C623" s="9">
        <v>32</v>
      </c>
    </row>
    <row r="624" spans="1:3" ht="15" customHeight="1" x14ac:dyDescent="0.25">
      <c r="A624" s="20"/>
      <c r="B624" s="5" t="s">
        <v>43</v>
      </c>
      <c r="C624" s="9">
        <v>52</v>
      </c>
    </row>
    <row r="625" spans="1:3" ht="15" customHeight="1" x14ac:dyDescent="0.25">
      <c r="A625" s="20"/>
      <c r="B625" s="5" t="s">
        <v>44</v>
      </c>
      <c r="C625" s="9">
        <v>55</v>
      </c>
    </row>
    <row r="626" spans="1:3" ht="15" customHeight="1" x14ac:dyDescent="0.25">
      <c r="A626" s="20"/>
      <c r="B626" s="5" t="s">
        <v>45</v>
      </c>
      <c r="C626" s="9">
        <v>63</v>
      </c>
    </row>
    <row r="627" spans="1:3" ht="15" customHeight="1" x14ac:dyDescent="0.25">
      <c r="A627" s="20"/>
      <c r="B627" s="5" t="s">
        <v>46</v>
      </c>
      <c r="C627" s="9">
        <v>72</v>
      </c>
    </row>
    <row r="628" spans="1:3" ht="15" customHeight="1" x14ac:dyDescent="0.25">
      <c r="A628" s="20"/>
      <c r="B628" s="5" t="s">
        <v>47</v>
      </c>
      <c r="C628" s="9">
        <v>84</v>
      </c>
    </row>
    <row r="629" spans="1:3" ht="15" customHeight="1" x14ac:dyDescent="0.25">
      <c r="A629" s="20"/>
      <c r="B629" s="5" t="s">
        <v>48</v>
      </c>
      <c r="C629" s="9">
        <v>81</v>
      </c>
    </row>
    <row r="630" spans="1:3" ht="15" customHeight="1" x14ac:dyDescent="0.25">
      <c r="A630" s="20"/>
      <c r="B630" s="5" t="s">
        <v>49</v>
      </c>
      <c r="C630" s="9">
        <v>106</v>
      </c>
    </row>
    <row r="631" spans="1:3" ht="15" customHeight="1" x14ac:dyDescent="0.25">
      <c r="A631" s="20"/>
      <c r="B631" s="5" t="s">
        <v>50</v>
      </c>
      <c r="C631" s="9">
        <v>98</v>
      </c>
    </row>
    <row r="632" spans="1:3" ht="15" customHeight="1" x14ac:dyDescent="0.25">
      <c r="A632" s="20"/>
      <c r="B632" s="5" t="s">
        <v>51</v>
      </c>
      <c r="C632" s="9">
        <v>123</v>
      </c>
    </row>
    <row r="633" spans="1:3" ht="15" customHeight="1" x14ac:dyDescent="0.25">
      <c r="A633" s="20"/>
      <c r="B633" s="5" t="s">
        <v>52</v>
      </c>
      <c r="C633" s="9">
        <v>95</v>
      </c>
    </row>
    <row r="634" spans="1:3" ht="15" customHeight="1" x14ac:dyDescent="0.25">
      <c r="A634" s="20"/>
      <c r="B634" s="5" t="s">
        <v>53</v>
      </c>
      <c r="C634" s="9">
        <v>111</v>
      </c>
    </row>
    <row r="635" spans="1:3" ht="15" customHeight="1" x14ac:dyDescent="0.25">
      <c r="A635" s="20"/>
      <c r="B635" s="5" t="s">
        <v>54</v>
      </c>
      <c r="C635" s="9">
        <v>140</v>
      </c>
    </row>
    <row r="636" spans="1:3" ht="15" customHeight="1" x14ac:dyDescent="0.25">
      <c r="A636" s="20"/>
      <c r="B636" s="5" t="s">
        <v>55</v>
      </c>
      <c r="C636" s="9">
        <v>149</v>
      </c>
    </row>
    <row r="637" spans="1:3" ht="15" customHeight="1" x14ac:dyDescent="0.25">
      <c r="A637" s="20"/>
      <c r="B637" s="5" t="s">
        <v>56</v>
      </c>
      <c r="C637" s="9">
        <v>120</v>
      </c>
    </row>
    <row r="638" spans="1:3" ht="15" customHeight="1" x14ac:dyDescent="0.25">
      <c r="A638" s="20"/>
      <c r="B638" s="5" t="s">
        <v>57</v>
      </c>
      <c r="C638" s="9">
        <v>149</v>
      </c>
    </row>
    <row r="639" spans="1:3" ht="15" customHeight="1" x14ac:dyDescent="0.25">
      <c r="A639" s="20"/>
      <c r="B639" s="5" t="s">
        <v>58</v>
      </c>
      <c r="C639" s="9">
        <v>129</v>
      </c>
    </row>
    <row r="640" spans="1:3" ht="15" customHeight="1" x14ac:dyDescent="0.25">
      <c r="A640" s="20"/>
      <c r="B640" s="5" t="s">
        <v>59</v>
      </c>
      <c r="C640" s="9">
        <v>150</v>
      </c>
    </row>
    <row r="641" spans="1:3" ht="15" customHeight="1" x14ac:dyDescent="0.25">
      <c r="A641" s="20"/>
      <c r="B641" s="5" t="s">
        <v>60</v>
      </c>
      <c r="C641" s="9">
        <v>126</v>
      </c>
    </row>
    <row r="642" spans="1:3" ht="15" customHeight="1" x14ac:dyDescent="0.25">
      <c r="A642" s="20"/>
      <c r="B642" s="5" t="s">
        <v>61</v>
      </c>
      <c r="C642" s="9">
        <v>134</v>
      </c>
    </row>
    <row r="643" spans="1:3" ht="15" customHeight="1" x14ac:dyDescent="0.25">
      <c r="A643" s="20"/>
      <c r="B643" s="5" t="s">
        <v>62</v>
      </c>
      <c r="C643" s="9">
        <v>143</v>
      </c>
    </row>
    <row r="644" spans="1:3" ht="15" customHeight="1" x14ac:dyDescent="0.25">
      <c r="A644" s="20"/>
      <c r="B644" s="5" t="s">
        <v>63</v>
      </c>
      <c r="C644" s="9">
        <v>162</v>
      </c>
    </row>
    <row r="645" spans="1:3" ht="15" customHeight="1" x14ac:dyDescent="0.25">
      <c r="A645" s="20"/>
      <c r="B645" s="5" t="s">
        <v>64</v>
      </c>
      <c r="C645" s="9">
        <v>134</v>
      </c>
    </row>
    <row r="646" spans="1:3" ht="15" customHeight="1" x14ac:dyDescent="0.25">
      <c r="A646" s="20"/>
      <c r="B646" s="5" t="s">
        <v>65</v>
      </c>
      <c r="C646" s="9">
        <v>144</v>
      </c>
    </row>
    <row r="647" spans="1:3" ht="15" customHeight="1" x14ac:dyDescent="0.25">
      <c r="A647" s="20"/>
      <c r="B647" s="5" t="s">
        <v>66</v>
      </c>
      <c r="C647" s="9">
        <v>161</v>
      </c>
    </row>
    <row r="648" spans="1:3" ht="15" customHeight="1" x14ac:dyDescent="0.25">
      <c r="A648" s="20"/>
      <c r="B648" s="5" t="s">
        <v>67</v>
      </c>
      <c r="C648" s="9">
        <v>148</v>
      </c>
    </row>
    <row r="649" spans="1:3" ht="15" customHeight="1" x14ac:dyDescent="0.25">
      <c r="A649" s="20"/>
      <c r="B649" s="5" t="s">
        <v>68</v>
      </c>
      <c r="C649" s="9">
        <v>106</v>
      </c>
    </row>
    <row r="650" spans="1:3" ht="15" customHeight="1" x14ac:dyDescent="0.25">
      <c r="A650" s="20"/>
      <c r="B650" s="5" t="s">
        <v>69</v>
      </c>
      <c r="C650" s="9">
        <v>135</v>
      </c>
    </row>
    <row r="651" spans="1:3" ht="15" customHeight="1" x14ac:dyDescent="0.25">
      <c r="A651" s="20"/>
      <c r="B651" s="5" t="s">
        <v>70</v>
      </c>
      <c r="C651" s="9">
        <v>124</v>
      </c>
    </row>
    <row r="652" spans="1:3" ht="15" customHeight="1" x14ac:dyDescent="0.25">
      <c r="A652" s="20"/>
      <c r="B652" s="5" t="s">
        <v>71</v>
      </c>
      <c r="C652" s="9">
        <v>124</v>
      </c>
    </row>
    <row r="653" spans="1:3" ht="15" customHeight="1" x14ac:dyDescent="0.25">
      <c r="A653" s="20"/>
      <c r="B653" s="5" t="s">
        <v>72</v>
      </c>
      <c r="C653" s="9">
        <v>162</v>
      </c>
    </row>
    <row r="654" spans="1:3" ht="15" customHeight="1" x14ac:dyDescent="0.25">
      <c r="A654" s="20"/>
      <c r="B654" s="5" t="s">
        <v>73</v>
      </c>
      <c r="C654" s="9">
        <v>150</v>
      </c>
    </row>
    <row r="655" spans="1:3" ht="15" customHeight="1" x14ac:dyDescent="0.25">
      <c r="A655" s="20"/>
      <c r="B655" s="5" t="s">
        <v>74</v>
      </c>
      <c r="C655" s="9">
        <v>123</v>
      </c>
    </row>
    <row r="656" spans="1:3" ht="15" customHeight="1" x14ac:dyDescent="0.25">
      <c r="A656" s="20"/>
      <c r="B656" s="5" t="s">
        <v>75</v>
      </c>
      <c r="C656" s="9">
        <v>136</v>
      </c>
    </row>
    <row r="657" spans="1:3" ht="15" customHeight="1" x14ac:dyDescent="0.25">
      <c r="A657" s="20"/>
      <c r="B657" s="5" t="s">
        <v>76</v>
      </c>
      <c r="C657" s="9">
        <v>116</v>
      </c>
    </row>
    <row r="658" spans="1:3" ht="15" customHeight="1" x14ac:dyDescent="0.25">
      <c r="A658" s="20"/>
      <c r="B658" s="5" t="s">
        <v>77</v>
      </c>
      <c r="C658" s="9">
        <v>144</v>
      </c>
    </row>
    <row r="659" spans="1:3" ht="15" customHeight="1" x14ac:dyDescent="0.25">
      <c r="A659" s="20"/>
      <c r="B659" s="5" t="s">
        <v>78</v>
      </c>
      <c r="C659" s="9">
        <v>138</v>
      </c>
    </row>
    <row r="660" spans="1:3" ht="15" customHeight="1" x14ac:dyDescent="0.25">
      <c r="A660" s="20"/>
      <c r="B660" s="5" t="s">
        <v>79</v>
      </c>
      <c r="C660" s="9">
        <v>126</v>
      </c>
    </row>
    <row r="661" spans="1:3" ht="15" customHeight="1" x14ac:dyDescent="0.25">
      <c r="A661" s="20"/>
      <c r="B661" s="5" t="s">
        <v>80</v>
      </c>
      <c r="C661" s="9">
        <v>109</v>
      </c>
    </row>
    <row r="662" spans="1:3" ht="15" customHeight="1" x14ac:dyDescent="0.25">
      <c r="A662" s="20"/>
      <c r="B662" s="5" t="s">
        <v>81</v>
      </c>
      <c r="C662" s="9">
        <v>161</v>
      </c>
    </row>
    <row r="663" spans="1:3" ht="15" customHeight="1" x14ac:dyDescent="0.25">
      <c r="A663" s="20"/>
      <c r="B663" s="5" t="s">
        <v>82</v>
      </c>
      <c r="C663" s="9">
        <v>120</v>
      </c>
    </row>
    <row r="664" spans="1:3" ht="15" customHeight="1" x14ac:dyDescent="0.25">
      <c r="A664" s="20"/>
      <c r="B664" s="5" t="s">
        <v>83</v>
      </c>
      <c r="C664" s="9">
        <v>125</v>
      </c>
    </row>
    <row r="665" spans="1:3" ht="15" customHeight="1" x14ac:dyDescent="0.25">
      <c r="A665" s="20"/>
      <c r="B665" s="5" t="s">
        <v>84</v>
      </c>
      <c r="C665" s="9">
        <v>133</v>
      </c>
    </row>
    <row r="666" spans="1:3" ht="15" customHeight="1" x14ac:dyDescent="0.25">
      <c r="A666" s="20"/>
      <c r="B666" s="5" t="s">
        <v>85</v>
      </c>
      <c r="C666" s="9">
        <v>150</v>
      </c>
    </row>
    <row r="667" spans="1:3" ht="15" customHeight="1" x14ac:dyDescent="0.25">
      <c r="A667" s="20"/>
      <c r="B667" s="5" t="s">
        <v>86</v>
      </c>
      <c r="C667" s="9">
        <v>117</v>
      </c>
    </row>
    <row r="668" spans="1:3" ht="15" customHeight="1" x14ac:dyDescent="0.25">
      <c r="A668" s="20"/>
      <c r="B668" s="5" t="s">
        <v>87</v>
      </c>
      <c r="C668" s="9">
        <v>129</v>
      </c>
    </row>
    <row r="669" spans="1:3" ht="15" customHeight="1" x14ac:dyDescent="0.25">
      <c r="A669" s="20"/>
      <c r="B669" s="5" t="s">
        <v>88</v>
      </c>
      <c r="C669" s="9">
        <v>130</v>
      </c>
    </row>
    <row r="670" spans="1:3" ht="15" customHeight="1" x14ac:dyDescent="0.25">
      <c r="A670" s="20"/>
      <c r="B670" s="5" t="s">
        <v>89</v>
      </c>
      <c r="C670" s="9">
        <v>129</v>
      </c>
    </row>
    <row r="671" spans="1:3" ht="15" customHeight="1" x14ac:dyDescent="0.25">
      <c r="A671" s="20"/>
      <c r="B671" s="5" t="s">
        <v>90</v>
      </c>
      <c r="C671" s="9">
        <v>124</v>
      </c>
    </row>
    <row r="672" spans="1:3" ht="15" customHeight="1" x14ac:dyDescent="0.25">
      <c r="A672" s="20"/>
      <c r="B672" s="5" t="s">
        <v>91</v>
      </c>
      <c r="C672" s="9">
        <v>118</v>
      </c>
    </row>
    <row r="673" spans="1:4" ht="15" customHeight="1" x14ac:dyDescent="0.25">
      <c r="A673" s="20"/>
      <c r="B673" s="5" t="s">
        <v>92</v>
      </c>
      <c r="C673" s="9">
        <v>103</v>
      </c>
    </row>
    <row r="674" spans="1:4" ht="15" customHeight="1" x14ac:dyDescent="0.25">
      <c r="A674" s="20"/>
      <c r="B674" s="5" t="s">
        <v>93</v>
      </c>
      <c r="C674" s="9">
        <v>122</v>
      </c>
    </row>
    <row r="675" spans="1:4" ht="15" customHeight="1" x14ac:dyDescent="0.25">
      <c r="A675" s="20"/>
      <c r="B675" s="5" t="s">
        <v>94</v>
      </c>
      <c r="C675" s="9">
        <v>106</v>
      </c>
    </row>
    <row r="676" spans="1:4" ht="15" customHeight="1" x14ac:dyDescent="0.25">
      <c r="A676" s="20"/>
      <c r="B676" s="5" t="s">
        <v>95</v>
      </c>
      <c r="C676" s="9">
        <v>87</v>
      </c>
    </row>
    <row r="677" spans="1:4" ht="15" customHeight="1" x14ac:dyDescent="0.25">
      <c r="A677" s="20"/>
      <c r="B677" s="5" t="s">
        <v>96</v>
      </c>
      <c r="C677" s="9">
        <v>89</v>
      </c>
    </row>
    <row r="678" spans="1:4" ht="15" customHeight="1" x14ac:dyDescent="0.25">
      <c r="A678" s="20"/>
      <c r="B678" s="5" t="s">
        <v>97</v>
      </c>
      <c r="C678" s="9">
        <v>67</v>
      </c>
    </row>
    <row r="679" spans="1:4" ht="15" customHeight="1" x14ac:dyDescent="0.25">
      <c r="A679" s="20"/>
      <c r="B679" s="5" t="s">
        <v>98</v>
      </c>
      <c r="C679" s="9">
        <v>84</v>
      </c>
    </row>
    <row r="680" spans="1:4" ht="15" customHeight="1" x14ac:dyDescent="0.25">
      <c r="A680" s="20"/>
      <c r="B680" s="5" t="s">
        <v>99</v>
      </c>
      <c r="C680" s="9">
        <v>64</v>
      </c>
    </row>
    <row r="681" spans="1:4" ht="15" customHeight="1" x14ac:dyDescent="0.25">
      <c r="A681" s="20"/>
      <c r="B681" s="5" t="s">
        <v>100</v>
      </c>
      <c r="C681" s="9">
        <v>57</v>
      </c>
    </row>
    <row r="682" spans="1:4" ht="15" customHeight="1" x14ac:dyDescent="0.25">
      <c r="A682" s="20"/>
      <c r="B682" s="5" t="s">
        <v>101</v>
      </c>
      <c r="C682" s="9">
        <v>52</v>
      </c>
    </row>
    <row r="683" spans="1:4" ht="15" customHeight="1" x14ac:dyDescent="0.25">
      <c r="A683" s="20"/>
      <c r="B683" s="5" t="s">
        <v>102</v>
      </c>
      <c r="C683" s="9">
        <v>46</v>
      </c>
    </row>
    <row r="684" spans="1:4" ht="15" customHeight="1" x14ac:dyDescent="0.25">
      <c r="A684" s="21"/>
      <c r="B684" s="6" t="s">
        <v>103</v>
      </c>
      <c r="C684" s="7">
        <v>42</v>
      </c>
      <c r="D684">
        <f>SUM(C593:C684)</f>
        <v>8147</v>
      </c>
    </row>
  </sheetData>
  <mergeCells count="23">
    <mergeCell ref="B1:C1"/>
    <mergeCell ref="D1:G1"/>
    <mergeCell ref="B2:C2"/>
    <mergeCell ref="D2:G2"/>
    <mergeCell ref="B3:C3"/>
    <mergeCell ref="D3:G3"/>
    <mergeCell ref="A110:A205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A14:A109"/>
    <mergeCell ref="A206:A302"/>
    <mergeCell ref="A303:A399"/>
    <mergeCell ref="A400:A495"/>
    <mergeCell ref="A496:A592"/>
    <mergeCell ref="A593:A68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4"/>
  <sheetViews>
    <sheetView topLeftCell="A445" workbookViewId="0">
      <selection activeCell="A593" sqref="A1:A1048576"/>
    </sheetView>
  </sheetViews>
  <sheetFormatPr defaultColWidth="11.88671875" defaultRowHeight="15" customHeight="1" x14ac:dyDescent="0.25"/>
  <cols>
    <col min="3" max="6" width="20.33203125" bestFit="1" customWidth="1"/>
  </cols>
  <sheetData>
    <row r="1" spans="1:7" ht="15" customHeight="1" x14ac:dyDescent="0.4">
      <c r="B1" s="22" t="s">
        <v>0</v>
      </c>
      <c r="C1" s="22"/>
      <c r="D1" s="23" t="s">
        <v>1</v>
      </c>
      <c r="E1" s="23"/>
      <c r="F1" s="23"/>
      <c r="G1" s="23"/>
    </row>
    <row r="2" spans="1:7" ht="15" customHeight="1" x14ac:dyDescent="0.4">
      <c r="B2" s="22" t="s">
        <v>2</v>
      </c>
      <c r="C2" s="22"/>
      <c r="D2" s="23" t="s">
        <v>3</v>
      </c>
      <c r="E2" s="23"/>
      <c r="F2" s="23"/>
      <c r="G2" s="23"/>
    </row>
    <row r="3" spans="1:7" ht="15" customHeight="1" x14ac:dyDescent="0.4">
      <c r="B3" s="22" t="s">
        <v>4</v>
      </c>
      <c r="C3" s="22"/>
      <c r="D3" s="23" t="s">
        <v>5</v>
      </c>
      <c r="E3" s="23"/>
      <c r="F3" s="23"/>
      <c r="G3" s="23"/>
    </row>
    <row r="4" spans="1:7" ht="15" customHeight="1" x14ac:dyDescent="0.4">
      <c r="B4" s="22" t="s">
        <v>6</v>
      </c>
      <c r="C4" s="22"/>
      <c r="D4" s="23" t="s">
        <v>7</v>
      </c>
      <c r="E4" s="23"/>
      <c r="F4" s="23"/>
      <c r="G4" s="23"/>
    </row>
    <row r="5" spans="1:7" ht="15" customHeight="1" x14ac:dyDescent="0.4">
      <c r="B5" s="22" t="s">
        <v>8</v>
      </c>
      <c r="C5" s="22"/>
      <c r="D5" s="23" t="s">
        <v>8</v>
      </c>
      <c r="E5" s="23"/>
      <c r="F5" s="23"/>
      <c r="G5" s="23"/>
    </row>
    <row r="6" spans="1:7" ht="15" customHeight="1" x14ac:dyDescent="0.4">
      <c r="B6" s="22" t="s">
        <v>8</v>
      </c>
      <c r="C6" s="22"/>
      <c r="D6" s="23" t="s">
        <v>8</v>
      </c>
      <c r="E6" s="23"/>
      <c r="F6" s="23"/>
      <c r="G6" s="23"/>
    </row>
    <row r="7" spans="1:7" ht="15" customHeight="1" x14ac:dyDescent="0.4">
      <c r="B7" s="22" t="s">
        <v>8</v>
      </c>
      <c r="C7" s="22"/>
      <c r="D7" s="23" t="s">
        <v>8</v>
      </c>
      <c r="E7" s="23"/>
      <c r="F7" s="23"/>
      <c r="G7" s="23"/>
    </row>
    <row r="8" spans="1:7" ht="15" customHeight="1" x14ac:dyDescent="0.4">
      <c r="B8" s="22" t="s">
        <v>8</v>
      </c>
      <c r="C8" s="22"/>
      <c r="D8" s="23" t="s">
        <v>8</v>
      </c>
      <c r="E8" s="23"/>
      <c r="F8" s="23"/>
      <c r="G8" s="23"/>
    </row>
    <row r="11" spans="1:7" ht="15" customHeight="1" x14ac:dyDescent="0.4">
      <c r="B11" s="1" t="s">
        <v>9</v>
      </c>
      <c r="C11" s="3" t="s">
        <v>10</v>
      </c>
    </row>
    <row r="12" spans="1:7" ht="15" customHeight="1" x14ac:dyDescent="0.4">
      <c r="B12" s="1" t="s">
        <v>10</v>
      </c>
      <c r="C12" s="3" t="s">
        <v>11</v>
      </c>
    </row>
    <row r="14" spans="1:7" ht="15" customHeight="1" x14ac:dyDescent="0.25">
      <c r="A14" s="21" t="s">
        <v>12</v>
      </c>
      <c r="B14" s="5" t="s">
        <v>5</v>
      </c>
      <c r="C14" s="5">
        <v>0</v>
      </c>
    </row>
    <row r="15" spans="1:7" ht="15" customHeight="1" x14ac:dyDescent="0.25">
      <c r="A15" s="21"/>
      <c r="B15" s="5" t="s">
        <v>13</v>
      </c>
      <c r="C15" s="5">
        <v>0</v>
      </c>
    </row>
    <row r="16" spans="1:7" ht="15" customHeight="1" x14ac:dyDescent="0.25">
      <c r="A16" s="21"/>
      <c r="B16" s="5" t="s">
        <v>14</v>
      </c>
      <c r="C16" s="5">
        <v>0</v>
      </c>
    </row>
    <row r="17" spans="1:3" ht="15" customHeight="1" x14ac:dyDescent="0.25">
      <c r="A17" s="21"/>
      <c r="B17" s="5" t="s">
        <v>15</v>
      </c>
      <c r="C17" s="5">
        <v>0</v>
      </c>
    </row>
    <row r="18" spans="1:3" ht="15" customHeight="1" x14ac:dyDescent="0.25">
      <c r="A18" s="21"/>
      <c r="B18" s="5" t="s">
        <v>16</v>
      </c>
      <c r="C18" s="5">
        <v>0</v>
      </c>
    </row>
    <row r="19" spans="1:3" ht="15" customHeight="1" x14ac:dyDescent="0.25">
      <c r="A19" s="21"/>
      <c r="B19" s="5" t="s">
        <v>17</v>
      </c>
      <c r="C19" s="5">
        <v>0</v>
      </c>
    </row>
    <row r="20" spans="1:3" ht="15" customHeight="1" x14ac:dyDescent="0.25">
      <c r="A20" s="21"/>
      <c r="B20" s="5" t="s">
        <v>18</v>
      </c>
      <c r="C20" s="5">
        <v>0</v>
      </c>
    </row>
    <row r="21" spans="1:3" ht="15" customHeight="1" x14ac:dyDescent="0.25">
      <c r="A21" s="21"/>
      <c r="B21" s="5" t="s">
        <v>19</v>
      </c>
      <c r="C21" s="5">
        <v>0</v>
      </c>
    </row>
    <row r="22" spans="1:3" ht="15" customHeight="1" x14ac:dyDescent="0.25">
      <c r="A22" s="21"/>
      <c r="B22" s="5" t="s">
        <v>20</v>
      </c>
      <c r="C22" s="5">
        <v>0</v>
      </c>
    </row>
    <row r="23" spans="1:3" ht="15" customHeight="1" x14ac:dyDescent="0.25">
      <c r="A23" s="21"/>
      <c r="B23" s="5" t="s">
        <v>21</v>
      </c>
      <c r="C23" s="5">
        <v>0</v>
      </c>
    </row>
    <row r="24" spans="1:3" ht="15" customHeight="1" x14ac:dyDescent="0.25">
      <c r="A24" s="21"/>
      <c r="B24" s="5" t="s">
        <v>22</v>
      </c>
      <c r="C24" s="5">
        <v>0</v>
      </c>
    </row>
    <row r="25" spans="1:3" ht="15" customHeight="1" x14ac:dyDescent="0.25">
      <c r="A25" s="21"/>
      <c r="B25" s="5" t="s">
        <v>23</v>
      </c>
      <c r="C25" s="5">
        <v>0</v>
      </c>
    </row>
    <row r="26" spans="1:3" ht="15" customHeight="1" x14ac:dyDescent="0.25">
      <c r="A26" s="21"/>
      <c r="B26" s="5" t="s">
        <v>24</v>
      </c>
      <c r="C26" s="5">
        <v>0</v>
      </c>
    </row>
    <row r="27" spans="1:3" ht="15" customHeight="1" x14ac:dyDescent="0.25">
      <c r="A27" s="21"/>
      <c r="B27" s="5" t="s">
        <v>25</v>
      </c>
      <c r="C27" s="5">
        <v>0</v>
      </c>
    </row>
    <row r="28" spans="1:3" ht="15" customHeight="1" x14ac:dyDescent="0.25">
      <c r="A28" s="21"/>
      <c r="B28" s="5" t="s">
        <v>26</v>
      </c>
      <c r="C28" s="5">
        <v>1</v>
      </c>
    </row>
    <row r="29" spans="1:3" ht="15" customHeight="1" x14ac:dyDescent="0.25">
      <c r="A29" s="21"/>
      <c r="B29" s="5" t="s">
        <v>27</v>
      </c>
      <c r="C29" s="5">
        <v>0</v>
      </c>
    </row>
    <row r="30" spans="1:3" ht="15" customHeight="1" x14ac:dyDescent="0.25">
      <c r="A30" s="21"/>
      <c r="B30" s="5" t="s">
        <v>28</v>
      </c>
      <c r="C30" s="5">
        <v>0</v>
      </c>
    </row>
    <row r="31" spans="1:3" ht="15" customHeight="1" x14ac:dyDescent="0.25">
      <c r="A31" s="21"/>
      <c r="B31" s="5" t="s">
        <v>29</v>
      </c>
      <c r="C31" s="5">
        <v>1</v>
      </c>
    </row>
    <row r="32" spans="1:3" ht="15" customHeight="1" x14ac:dyDescent="0.25">
      <c r="A32" s="21"/>
      <c r="B32" s="5" t="s">
        <v>30</v>
      </c>
      <c r="C32" s="5">
        <v>0</v>
      </c>
    </row>
    <row r="33" spans="1:3" ht="15" customHeight="1" x14ac:dyDescent="0.25">
      <c r="A33" s="21"/>
      <c r="B33" s="5" t="s">
        <v>31</v>
      </c>
      <c r="C33" s="5">
        <v>0</v>
      </c>
    </row>
    <row r="34" spans="1:3" ht="15" customHeight="1" x14ac:dyDescent="0.25">
      <c r="A34" s="21"/>
      <c r="B34" s="5" t="s">
        <v>32</v>
      </c>
      <c r="C34" s="5">
        <v>1</v>
      </c>
    </row>
    <row r="35" spans="1:3" ht="15" customHeight="1" x14ac:dyDescent="0.25">
      <c r="A35" s="21"/>
      <c r="B35" s="5" t="s">
        <v>33</v>
      </c>
      <c r="C35" s="5">
        <v>0</v>
      </c>
    </row>
    <row r="36" spans="1:3" ht="15" customHeight="1" x14ac:dyDescent="0.25">
      <c r="A36" s="21"/>
      <c r="B36" s="5" t="s">
        <v>34</v>
      </c>
      <c r="C36" s="5">
        <v>0</v>
      </c>
    </row>
    <row r="37" spans="1:3" ht="15" customHeight="1" x14ac:dyDescent="0.25">
      <c r="A37" s="21"/>
      <c r="B37" s="5" t="s">
        <v>35</v>
      </c>
      <c r="C37" s="5">
        <v>1</v>
      </c>
    </row>
    <row r="38" spans="1:3" ht="15" customHeight="1" x14ac:dyDescent="0.25">
      <c r="A38" s="21"/>
      <c r="B38" s="5" t="s">
        <v>36</v>
      </c>
      <c r="C38" s="5">
        <v>1</v>
      </c>
    </row>
    <row r="39" spans="1:3" ht="15" customHeight="1" x14ac:dyDescent="0.25">
      <c r="A39" s="21"/>
      <c r="B39" s="5" t="s">
        <v>37</v>
      </c>
      <c r="C39" s="5">
        <v>1</v>
      </c>
    </row>
    <row r="40" spans="1:3" ht="15" customHeight="1" x14ac:dyDescent="0.25">
      <c r="A40" s="21"/>
      <c r="B40" s="5" t="s">
        <v>38</v>
      </c>
      <c r="C40" s="5">
        <v>0</v>
      </c>
    </row>
    <row r="41" spans="1:3" ht="15" customHeight="1" x14ac:dyDescent="0.25">
      <c r="A41" s="21"/>
      <c r="B41" s="5" t="s">
        <v>39</v>
      </c>
      <c r="C41" s="5">
        <v>2</v>
      </c>
    </row>
    <row r="42" spans="1:3" ht="15" customHeight="1" x14ac:dyDescent="0.25">
      <c r="A42" s="21"/>
      <c r="B42" s="5" t="s">
        <v>40</v>
      </c>
      <c r="C42" s="5">
        <v>1</v>
      </c>
    </row>
    <row r="43" spans="1:3" ht="15" customHeight="1" x14ac:dyDescent="0.25">
      <c r="A43" s="21"/>
      <c r="B43" s="5" t="s">
        <v>41</v>
      </c>
      <c r="C43" s="5">
        <v>2</v>
      </c>
    </row>
    <row r="44" spans="1:3" ht="15" customHeight="1" x14ac:dyDescent="0.25">
      <c r="A44" s="21"/>
      <c r="B44" s="5" t="s">
        <v>42</v>
      </c>
      <c r="C44" s="5">
        <v>4</v>
      </c>
    </row>
    <row r="45" spans="1:3" ht="15" customHeight="1" x14ac:dyDescent="0.25">
      <c r="A45" s="21"/>
      <c r="B45" s="5" t="s">
        <v>43</v>
      </c>
      <c r="C45" s="5">
        <v>4</v>
      </c>
    </row>
    <row r="46" spans="1:3" ht="15" customHeight="1" x14ac:dyDescent="0.25">
      <c r="A46" s="21"/>
      <c r="B46" s="5" t="s">
        <v>44</v>
      </c>
      <c r="C46" s="5">
        <v>6</v>
      </c>
    </row>
    <row r="47" spans="1:3" ht="15" customHeight="1" x14ac:dyDescent="0.25">
      <c r="A47" s="21"/>
      <c r="B47" s="5" t="s">
        <v>45</v>
      </c>
      <c r="C47" s="5">
        <v>4</v>
      </c>
    </row>
    <row r="48" spans="1:3" ht="15" customHeight="1" x14ac:dyDescent="0.25">
      <c r="A48" s="21"/>
      <c r="B48" s="5" t="s">
        <v>46</v>
      </c>
      <c r="C48" s="5">
        <v>2</v>
      </c>
    </row>
    <row r="49" spans="1:3" ht="15" customHeight="1" x14ac:dyDescent="0.25">
      <c r="A49" s="21"/>
      <c r="B49" s="5" t="s">
        <v>47</v>
      </c>
      <c r="C49" s="5">
        <v>10</v>
      </c>
    </row>
    <row r="50" spans="1:3" ht="15" customHeight="1" x14ac:dyDescent="0.25">
      <c r="A50" s="21"/>
      <c r="B50" s="5" t="s">
        <v>48</v>
      </c>
      <c r="C50" s="5">
        <v>7</v>
      </c>
    </row>
    <row r="51" spans="1:3" ht="15" customHeight="1" x14ac:dyDescent="0.25">
      <c r="A51" s="21"/>
      <c r="B51" s="5" t="s">
        <v>49</v>
      </c>
      <c r="C51" s="5">
        <v>4</v>
      </c>
    </row>
    <row r="52" spans="1:3" ht="15" customHeight="1" x14ac:dyDescent="0.25">
      <c r="A52" s="21"/>
      <c r="B52" s="5" t="s">
        <v>50</v>
      </c>
      <c r="C52" s="5">
        <v>3</v>
      </c>
    </row>
    <row r="53" spans="1:3" ht="15" customHeight="1" x14ac:dyDescent="0.25">
      <c r="A53" s="21"/>
      <c r="B53" s="5" t="s">
        <v>51</v>
      </c>
      <c r="C53" s="5">
        <v>1</v>
      </c>
    </row>
    <row r="54" spans="1:3" ht="15" customHeight="1" x14ac:dyDescent="0.25">
      <c r="A54" s="21"/>
      <c r="B54" s="5" t="s">
        <v>52</v>
      </c>
      <c r="C54" s="5">
        <v>3</v>
      </c>
    </row>
    <row r="55" spans="1:3" ht="15" customHeight="1" x14ac:dyDescent="0.25">
      <c r="A55" s="21"/>
      <c r="B55" s="5" t="s">
        <v>53</v>
      </c>
      <c r="C55" s="5">
        <v>3</v>
      </c>
    </row>
    <row r="56" spans="1:3" ht="15" customHeight="1" x14ac:dyDescent="0.25">
      <c r="A56" s="21"/>
      <c r="B56" s="5" t="s">
        <v>54</v>
      </c>
      <c r="C56" s="5">
        <v>3</v>
      </c>
    </row>
    <row r="57" spans="1:3" ht="15" customHeight="1" x14ac:dyDescent="0.25">
      <c r="A57" s="21"/>
      <c r="B57" s="5" t="s">
        <v>55</v>
      </c>
      <c r="C57" s="5">
        <v>4</v>
      </c>
    </row>
    <row r="58" spans="1:3" ht="15" customHeight="1" x14ac:dyDescent="0.25">
      <c r="A58" s="21"/>
      <c r="B58" s="5" t="s">
        <v>56</v>
      </c>
      <c r="C58" s="5">
        <v>1</v>
      </c>
    </row>
    <row r="59" spans="1:3" ht="15" customHeight="1" x14ac:dyDescent="0.25">
      <c r="A59" s="21"/>
      <c r="B59" s="5" t="s">
        <v>57</v>
      </c>
      <c r="C59" s="5">
        <v>2</v>
      </c>
    </row>
    <row r="60" spans="1:3" ht="15" customHeight="1" x14ac:dyDescent="0.25">
      <c r="A60" s="21"/>
      <c r="B60" s="5" t="s">
        <v>58</v>
      </c>
      <c r="C60" s="5">
        <v>2</v>
      </c>
    </row>
    <row r="61" spans="1:3" ht="15" customHeight="1" x14ac:dyDescent="0.25">
      <c r="A61" s="21"/>
      <c r="B61" s="5" t="s">
        <v>59</v>
      </c>
      <c r="C61" s="5">
        <v>4</v>
      </c>
    </row>
    <row r="62" spans="1:3" ht="15" customHeight="1" x14ac:dyDescent="0.25">
      <c r="A62" s="21"/>
      <c r="B62" s="5" t="s">
        <v>60</v>
      </c>
      <c r="C62" s="5">
        <v>2</v>
      </c>
    </row>
    <row r="63" spans="1:3" ht="15" customHeight="1" x14ac:dyDescent="0.25">
      <c r="A63" s="21"/>
      <c r="B63" s="5" t="s">
        <v>61</v>
      </c>
      <c r="C63" s="5">
        <v>1</v>
      </c>
    </row>
    <row r="64" spans="1:3" ht="15" customHeight="1" x14ac:dyDescent="0.25">
      <c r="A64" s="21"/>
      <c r="B64" s="5" t="s">
        <v>62</v>
      </c>
      <c r="C64" s="5">
        <v>2</v>
      </c>
    </row>
    <row r="65" spans="1:3" ht="15" customHeight="1" x14ac:dyDescent="0.25">
      <c r="A65" s="21"/>
      <c r="B65" s="5" t="s">
        <v>63</v>
      </c>
      <c r="C65" s="5">
        <v>4</v>
      </c>
    </row>
    <row r="66" spans="1:3" ht="15" customHeight="1" x14ac:dyDescent="0.25">
      <c r="A66" s="21"/>
      <c r="B66" s="5" t="s">
        <v>64</v>
      </c>
      <c r="C66" s="5">
        <v>4</v>
      </c>
    </row>
    <row r="67" spans="1:3" ht="15" customHeight="1" x14ac:dyDescent="0.25">
      <c r="A67" s="21"/>
      <c r="B67" s="5" t="s">
        <v>65</v>
      </c>
      <c r="C67" s="5">
        <v>5</v>
      </c>
    </row>
    <row r="68" spans="1:3" ht="15" customHeight="1" x14ac:dyDescent="0.25">
      <c r="A68" s="21"/>
      <c r="B68" s="5" t="s">
        <v>66</v>
      </c>
      <c r="C68" s="5">
        <v>1</v>
      </c>
    </row>
    <row r="69" spans="1:3" ht="15" customHeight="1" x14ac:dyDescent="0.25">
      <c r="A69" s="21"/>
      <c r="B69" s="5" t="s">
        <v>67</v>
      </c>
      <c r="C69" s="5">
        <v>4</v>
      </c>
    </row>
    <row r="70" spans="1:3" ht="15" customHeight="1" x14ac:dyDescent="0.25">
      <c r="A70" s="21"/>
      <c r="B70" s="5" t="s">
        <v>68</v>
      </c>
      <c r="C70" s="5">
        <v>2</v>
      </c>
    </row>
    <row r="71" spans="1:3" ht="15" customHeight="1" x14ac:dyDescent="0.25">
      <c r="A71" s="21"/>
      <c r="B71" s="5" t="s">
        <v>69</v>
      </c>
      <c r="C71" s="5">
        <v>2</v>
      </c>
    </row>
    <row r="72" spans="1:3" ht="15" customHeight="1" x14ac:dyDescent="0.25">
      <c r="A72" s="21"/>
      <c r="B72" s="5" t="s">
        <v>70</v>
      </c>
      <c r="C72" s="5">
        <v>3</v>
      </c>
    </row>
    <row r="73" spans="1:3" ht="15" customHeight="1" x14ac:dyDescent="0.25">
      <c r="A73" s="21"/>
      <c r="B73" s="5" t="s">
        <v>71</v>
      </c>
      <c r="C73" s="5">
        <v>0</v>
      </c>
    </row>
    <row r="74" spans="1:3" ht="15" customHeight="1" x14ac:dyDescent="0.25">
      <c r="A74" s="21"/>
      <c r="B74" s="5" t="s">
        <v>72</v>
      </c>
      <c r="C74" s="5">
        <v>4</v>
      </c>
    </row>
    <row r="75" spans="1:3" ht="15" customHeight="1" x14ac:dyDescent="0.25">
      <c r="A75" s="21"/>
      <c r="B75" s="5" t="s">
        <v>73</v>
      </c>
      <c r="C75" s="5">
        <v>2</v>
      </c>
    </row>
    <row r="76" spans="1:3" ht="15" customHeight="1" x14ac:dyDescent="0.25">
      <c r="A76" s="21"/>
      <c r="B76" s="5" t="s">
        <v>74</v>
      </c>
      <c r="C76" s="5">
        <v>2</v>
      </c>
    </row>
    <row r="77" spans="1:3" ht="15" customHeight="1" x14ac:dyDescent="0.25">
      <c r="A77" s="21"/>
      <c r="B77" s="5" t="s">
        <v>75</v>
      </c>
      <c r="C77" s="5">
        <v>2</v>
      </c>
    </row>
    <row r="78" spans="1:3" ht="15" customHeight="1" x14ac:dyDescent="0.25">
      <c r="A78" s="21"/>
      <c r="B78" s="5" t="s">
        <v>76</v>
      </c>
      <c r="C78" s="5">
        <v>0</v>
      </c>
    </row>
    <row r="79" spans="1:3" ht="15" customHeight="1" x14ac:dyDescent="0.25">
      <c r="A79" s="21"/>
      <c r="B79" s="5" t="s">
        <v>77</v>
      </c>
      <c r="C79" s="5">
        <v>0</v>
      </c>
    </row>
    <row r="80" spans="1:3" ht="15" customHeight="1" x14ac:dyDescent="0.25">
      <c r="A80" s="21"/>
      <c r="B80" s="5" t="s">
        <v>78</v>
      </c>
      <c r="C80" s="5">
        <v>0</v>
      </c>
    </row>
    <row r="81" spans="1:3" ht="15" customHeight="1" x14ac:dyDescent="0.25">
      <c r="A81" s="21"/>
      <c r="B81" s="5" t="s">
        <v>79</v>
      </c>
      <c r="C81" s="5">
        <v>2</v>
      </c>
    </row>
    <row r="82" spans="1:3" ht="15" customHeight="1" x14ac:dyDescent="0.25">
      <c r="A82" s="21"/>
      <c r="B82" s="5" t="s">
        <v>80</v>
      </c>
      <c r="C82" s="5">
        <v>0</v>
      </c>
    </row>
    <row r="83" spans="1:3" ht="15" customHeight="1" x14ac:dyDescent="0.25">
      <c r="A83" s="21"/>
      <c r="B83" s="5" t="s">
        <v>81</v>
      </c>
      <c r="C83" s="5">
        <v>0</v>
      </c>
    </row>
    <row r="84" spans="1:3" ht="15" customHeight="1" x14ac:dyDescent="0.25">
      <c r="A84" s="21"/>
      <c r="B84" s="5" t="s">
        <v>82</v>
      </c>
      <c r="C84" s="5">
        <v>0</v>
      </c>
    </row>
    <row r="85" spans="1:3" ht="15" customHeight="1" x14ac:dyDescent="0.25">
      <c r="A85" s="21"/>
      <c r="B85" s="5" t="s">
        <v>83</v>
      </c>
      <c r="C85" s="5">
        <v>0</v>
      </c>
    </row>
    <row r="86" spans="1:3" ht="15" customHeight="1" x14ac:dyDescent="0.25">
      <c r="A86" s="21"/>
      <c r="B86" s="5" t="s">
        <v>84</v>
      </c>
      <c r="C86" s="5">
        <v>1</v>
      </c>
    </row>
    <row r="87" spans="1:3" ht="15" customHeight="1" x14ac:dyDescent="0.25">
      <c r="A87" s="21"/>
      <c r="B87" s="5" t="s">
        <v>85</v>
      </c>
      <c r="C87" s="5">
        <v>1</v>
      </c>
    </row>
    <row r="88" spans="1:3" ht="15" customHeight="1" x14ac:dyDescent="0.25">
      <c r="A88" s="21"/>
      <c r="B88" s="5" t="s">
        <v>86</v>
      </c>
      <c r="C88" s="5">
        <v>0</v>
      </c>
    </row>
    <row r="89" spans="1:3" ht="15" customHeight="1" x14ac:dyDescent="0.25">
      <c r="A89" s="21"/>
      <c r="B89" s="5" t="s">
        <v>87</v>
      </c>
      <c r="C89" s="5">
        <v>0</v>
      </c>
    </row>
    <row r="90" spans="1:3" ht="15" customHeight="1" x14ac:dyDescent="0.25">
      <c r="A90" s="21"/>
      <c r="B90" s="5" t="s">
        <v>88</v>
      </c>
      <c r="C90" s="5">
        <v>1</v>
      </c>
    </row>
    <row r="91" spans="1:3" ht="15" customHeight="1" x14ac:dyDescent="0.25">
      <c r="A91" s="21"/>
      <c r="B91" s="5" t="s">
        <v>89</v>
      </c>
      <c r="C91" s="5">
        <v>0</v>
      </c>
    </row>
    <row r="92" spans="1:3" ht="15" customHeight="1" x14ac:dyDescent="0.25">
      <c r="A92" s="21"/>
      <c r="B92" s="5" t="s">
        <v>90</v>
      </c>
      <c r="C92" s="5">
        <v>1</v>
      </c>
    </row>
    <row r="93" spans="1:3" ht="15" customHeight="1" x14ac:dyDescent="0.25">
      <c r="A93" s="21"/>
      <c r="B93" s="5" t="s">
        <v>91</v>
      </c>
      <c r="C93" s="5">
        <v>1</v>
      </c>
    </row>
    <row r="94" spans="1:3" ht="15" customHeight="1" x14ac:dyDescent="0.25">
      <c r="A94" s="21"/>
      <c r="B94" s="5" t="s">
        <v>92</v>
      </c>
      <c r="C94" s="5">
        <v>1</v>
      </c>
    </row>
    <row r="95" spans="1:3" ht="15" customHeight="1" x14ac:dyDescent="0.25">
      <c r="A95" s="21"/>
      <c r="B95" s="5" t="s">
        <v>93</v>
      </c>
      <c r="C95" s="5">
        <v>0</v>
      </c>
    </row>
    <row r="96" spans="1:3" ht="15" customHeight="1" x14ac:dyDescent="0.25">
      <c r="A96" s="21"/>
      <c r="B96" s="5" t="s">
        <v>94</v>
      </c>
      <c r="C96" s="5">
        <v>0</v>
      </c>
    </row>
    <row r="97" spans="1:3" ht="15" customHeight="1" x14ac:dyDescent="0.25">
      <c r="A97" s="21"/>
      <c r="B97" s="5" t="s">
        <v>95</v>
      </c>
      <c r="C97" s="5">
        <v>1</v>
      </c>
    </row>
    <row r="98" spans="1:3" ht="15" customHeight="1" x14ac:dyDescent="0.25">
      <c r="A98" s="21"/>
      <c r="B98" s="5" t="s">
        <v>96</v>
      </c>
      <c r="C98" s="5">
        <v>2</v>
      </c>
    </row>
    <row r="99" spans="1:3" ht="15" customHeight="1" x14ac:dyDescent="0.25">
      <c r="A99" s="21"/>
      <c r="B99" s="5" t="s">
        <v>97</v>
      </c>
      <c r="C99" s="5">
        <v>0</v>
      </c>
    </row>
    <row r="100" spans="1:3" ht="15" customHeight="1" x14ac:dyDescent="0.25">
      <c r="A100" s="21"/>
      <c r="B100" s="5" t="s">
        <v>98</v>
      </c>
      <c r="C100" s="5">
        <v>0</v>
      </c>
    </row>
    <row r="101" spans="1:3" ht="15" customHeight="1" x14ac:dyDescent="0.25">
      <c r="A101" s="21"/>
      <c r="B101" s="5" t="s">
        <v>99</v>
      </c>
      <c r="C101" s="5">
        <v>0</v>
      </c>
    </row>
    <row r="102" spans="1:3" ht="15" customHeight="1" x14ac:dyDescent="0.25">
      <c r="A102" s="21"/>
      <c r="B102" s="5" t="s">
        <v>100</v>
      </c>
      <c r="C102" s="5">
        <v>0</v>
      </c>
    </row>
    <row r="103" spans="1:3" ht="15" customHeight="1" x14ac:dyDescent="0.25">
      <c r="A103" s="21"/>
      <c r="B103" s="5" t="s">
        <v>101</v>
      </c>
      <c r="C103" s="5">
        <v>0</v>
      </c>
    </row>
    <row r="104" spans="1:3" ht="15" customHeight="1" x14ac:dyDescent="0.25">
      <c r="A104" s="21"/>
      <c r="B104" s="5" t="s">
        <v>102</v>
      </c>
      <c r="C104" s="5">
        <v>0</v>
      </c>
    </row>
    <row r="105" spans="1:3" ht="15" customHeight="1" x14ac:dyDescent="0.25">
      <c r="A105" s="21"/>
      <c r="B105" s="5" t="s">
        <v>103</v>
      </c>
      <c r="C105" s="5">
        <v>0</v>
      </c>
    </row>
    <row r="106" spans="1:3" ht="15" customHeight="1" x14ac:dyDescent="0.25">
      <c r="A106" s="21"/>
      <c r="B106" s="5" t="s">
        <v>104</v>
      </c>
      <c r="C106" s="5">
        <v>0</v>
      </c>
    </row>
    <row r="107" spans="1:3" ht="15" customHeight="1" x14ac:dyDescent="0.25">
      <c r="A107" s="21"/>
      <c r="B107" s="5" t="s">
        <v>105</v>
      </c>
      <c r="C107" s="5">
        <v>0</v>
      </c>
    </row>
    <row r="108" spans="1:3" ht="15" customHeight="1" x14ac:dyDescent="0.25">
      <c r="A108" s="21"/>
      <c r="B108" s="5" t="s">
        <v>106</v>
      </c>
      <c r="C108" s="5">
        <v>0</v>
      </c>
    </row>
    <row r="109" spans="1:3" ht="15" customHeight="1" x14ac:dyDescent="0.25">
      <c r="A109" s="21"/>
      <c r="B109" s="6" t="s">
        <v>107</v>
      </c>
      <c r="C109" s="6">
        <v>0</v>
      </c>
    </row>
    <row r="110" spans="1:3" ht="15" customHeight="1" x14ac:dyDescent="0.25">
      <c r="A110" s="20" t="s">
        <v>108</v>
      </c>
      <c r="B110" s="5" t="s">
        <v>5</v>
      </c>
      <c r="C110" s="5">
        <v>0</v>
      </c>
    </row>
    <row r="111" spans="1:3" ht="15" customHeight="1" x14ac:dyDescent="0.25">
      <c r="A111" s="20"/>
      <c r="B111" s="5" t="s">
        <v>13</v>
      </c>
      <c r="C111" s="5">
        <v>0</v>
      </c>
    </row>
    <row r="112" spans="1:3" ht="15" customHeight="1" x14ac:dyDescent="0.25">
      <c r="A112" s="20"/>
      <c r="B112" s="5" t="s">
        <v>14</v>
      </c>
      <c r="C112" s="5">
        <v>0</v>
      </c>
    </row>
    <row r="113" spans="1:3" ht="15" customHeight="1" x14ac:dyDescent="0.25">
      <c r="A113" s="20"/>
      <c r="B113" s="5" t="s">
        <v>15</v>
      </c>
      <c r="C113" s="5">
        <v>0</v>
      </c>
    </row>
    <row r="114" spans="1:3" ht="15" customHeight="1" x14ac:dyDescent="0.25">
      <c r="A114" s="20"/>
      <c r="B114" s="5" t="s">
        <v>16</v>
      </c>
      <c r="C114" s="5">
        <v>0</v>
      </c>
    </row>
    <row r="115" spans="1:3" ht="15" customHeight="1" x14ac:dyDescent="0.25">
      <c r="A115" s="20"/>
      <c r="B115" s="5" t="s">
        <v>17</v>
      </c>
      <c r="C115" s="5">
        <v>0</v>
      </c>
    </row>
    <row r="116" spans="1:3" ht="15" customHeight="1" x14ac:dyDescent="0.25">
      <c r="A116" s="20"/>
      <c r="B116" s="5" t="s">
        <v>18</v>
      </c>
      <c r="C116" s="5">
        <v>0</v>
      </c>
    </row>
    <row r="117" spans="1:3" ht="15" customHeight="1" x14ac:dyDescent="0.25">
      <c r="A117" s="20"/>
      <c r="B117" s="5" t="s">
        <v>19</v>
      </c>
      <c r="C117" s="5">
        <v>0</v>
      </c>
    </row>
    <row r="118" spans="1:3" ht="15" customHeight="1" x14ac:dyDescent="0.25">
      <c r="A118" s="20"/>
      <c r="B118" s="5" t="s">
        <v>20</v>
      </c>
      <c r="C118" s="5">
        <v>0</v>
      </c>
    </row>
    <row r="119" spans="1:3" ht="15" customHeight="1" x14ac:dyDescent="0.25">
      <c r="A119" s="20"/>
      <c r="B119" s="5" t="s">
        <v>21</v>
      </c>
      <c r="C119" s="5">
        <v>0</v>
      </c>
    </row>
    <row r="120" spans="1:3" ht="15" customHeight="1" x14ac:dyDescent="0.25">
      <c r="A120" s="20"/>
      <c r="B120" s="5" t="s">
        <v>22</v>
      </c>
      <c r="C120" s="5">
        <v>1</v>
      </c>
    </row>
    <row r="121" spans="1:3" ht="15" customHeight="1" x14ac:dyDescent="0.25">
      <c r="A121" s="20"/>
      <c r="B121" s="5" t="s">
        <v>23</v>
      </c>
      <c r="C121" s="5">
        <v>0</v>
      </c>
    </row>
    <row r="122" spans="1:3" ht="15" customHeight="1" x14ac:dyDescent="0.25">
      <c r="A122" s="20"/>
      <c r="B122" s="5" t="s">
        <v>24</v>
      </c>
      <c r="C122" s="5">
        <v>0</v>
      </c>
    </row>
    <row r="123" spans="1:3" ht="15" customHeight="1" x14ac:dyDescent="0.25">
      <c r="A123" s="20"/>
      <c r="B123" s="5" t="s">
        <v>25</v>
      </c>
      <c r="C123" s="5">
        <v>0</v>
      </c>
    </row>
    <row r="124" spans="1:3" ht="15" customHeight="1" x14ac:dyDescent="0.25">
      <c r="A124" s="20"/>
      <c r="B124" s="5" t="s">
        <v>26</v>
      </c>
      <c r="C124" s="5">
        <v>0</v>
      </c>
    </row>
    <row r="125" spans="1:3" ht="15" customHeight="1" x14ac:dyDescent="0.25">
      <c r="A125" s="20"/>
      <c r="B125" s="5" t="s">
        <v>27</v>
      </c>
      <c r="C125" s="5">
        <v>1</v>
      </c>
    </row>
    <row r="126" spans="1:3" ht="15" customHeight="1" x14ac:dyDescent="0.25">
      <c r="A126" s="20"/>
      <c r="B126" s="5" t="s">
        <v>28</v>
      </c>
      <c r="C126" s="5">
        <v>0</v>
      </c>
    </row>
    <row r="127" spans="1:3" ht="15" customHeight="1" x14ac:dyDescent="0.25">
      <c r="A127" s="20"/>
      <c r="B127" s="5" t="s">
        <v>29</v>
      </c>
      <c r="C127" s="5">
        <v>0</v>
      </c>
    </row>
    <row r="128" spans="1:3" ht="15" customHeight="1" x14ac:dyDescent="0.25">
      <c r="A128" s="20"/>
      <c r="B128" s="5" t="s">
        <v>30</v>
      </c>
      <c r="C128" s="5">
        <v>1</v>
      </c>
    </row>
    <row r="129" spans="1:3" ht="15" customHeight="1" x14ac:dyDescent="0.25">
      <c r="A129" s="20"/>
      <c r="B129" s="5" t="s">
        <v>31</v>
      </c>
      <c r="C129" s="5">
        <v>1</v>
      </c>
    </row>
    <row r="130" spans="1:3" ht="15" customHeight="1" x14ac:dyDescent="0.25">
      <c r="A130" s="20"/>
      <c r="B130" s="5" t="s">
        <v>32</v>
      </c>
      <c r="C130" s="5">
        <v>1</v>
      </c>
    </row>
    <row r="131" spans="1:3" ht="15" customHeight="1" x14ac:dyDescent="0.25">
      <c r="A131" s="20"/>
      <c r="B131" s="5" t="s">
        <v>33</v>
      </c>
      <c r="C131" s="5">
        <v>0</v>
      </c>
    </row>
    <row r="132" spans="1:3" ht="15" customHeight="1" x14ac:dyDescent="0.25">
      <c r="A132" s="20"/>
      <c r="B132" s="5" t="s">
        <v>34</v>
      </c>
      <c r="C132" s="5">
        <v>2</v>
      </c>
    </row>
    <row r="133" spans="1:3" ht="15" customHeight="1" x14ac:dyDescent="0.25">
      <c r="A133" s="20"/>
      <c r="B133" s="5" t="s">
        <v>35</v>
      </c>
      <c r="C133" s="5">
        <v>2</v>
      </c>
    </row>
    <row r="134" spans="1:3" ht="15" customHeight="1" x14ac:dyDescent="0.25">
      <c r="A134" s="20"/>
      <c r="B134" s="5" t="s">
        <v>36</v>
      </c>
      <c r="C134" s="5">
        <v>1</v>
      </c>
    </row>
    <row r="135" spans="1:3" ht="15" customHeight="1" x14ac:dyDescent="0.25">
      <c r="A135" s="20"/>
      <c r="B135" s="5" t="s">
        <v>37</v>
      </c>
      <c r="C135" s="5">
        <v>1</v>
      </c>
    </row>
    <row r="136" spans="1:3" ht="15" customHeight="1" x14ac:dyDescent="0.25">
      <c r="A136" s="20"/>
      <c r="B136" s="5" t="s">
        <v>38</v>
      </c>
      <c r="C136" s="5">
        <v>3</v>
      </c>
    </row>
    <row r="137" spans="1:3" ht="15" customHeight="1" x14ac:dyDescent="0.25">
      <c r="A137" s="20"/>
      <c r="B137" s="5" t="s">
        <v>39</v>
      </c>
      <c r="C137" s="5">
        <v>2</v>
      </c>
    </row>
    <row r="138" spans="1:3" ht="15" customHeight="1" x14ac:dyDescent="0.25">
      <c r="A138" s="20"/>
      <c r="B138" s="5" t="s">
        <v>40</v>
      </c>
      <c r="C138" s="5">
        <v>2</v>
      </c>
    </row>
    <row r="139" spans="1:3" ht="15" customHeight="1" x14ac:dyDescent="0.25">
      <c r="A139" s="20"/>
      <c r="B139" s="5" t="s">
        <v>41</v>
      </c>
      <c r="C139" s="5">
        <v>1</v>
      </c>
    </row>
    <row r="140" spans="1:3" ht="15" customHeight="1" x14ac:dyDescent="0.25">
      <c r="A140" s="20"/>
      <c r="B140" s="5" t="s">
        <v>42</v>
      </c>
      <c r="C140" s="5">
        <v>1</v>
      </c>
    </row>
    <row r="141" spans="1:3" ht="15" customHeight="1" x14ac:dyDescent="0.25">
      <c r="A141" s="20"/>
      <c r="B141" s="5" t="s">
        <v>43</v>
      </c>
      <c r="C141" s="5">
        <v>0</v>
      </c>
    </row>
    <row r="142" spans="1:3" ht="15" customHeight="1" x14ac:dyDescent="0.25">
      <c r="A142" s="20"/>
      <c r="B142" s="5" t="s">
        <v>44</v>
      </c>
      <c r="C142" s="5">
        <v>2</v>
      </c>
    </row>
    <row r="143" spans="1:3" ht="15" customHeight="1" x14ac:dyDescent="0.25">
      <c r="A143" s="20"/>
      <c r="B143" s="5" t="s">
        <v>45</v>
      </c>
      <c r="C143" s="5">
        <v>5</v>
      </c>
    </row>
    <row r="144" spans="1:3" ht="15" customHeight="1" x14ac:dyDescent="0.25">
      <c r="A144" s="20"/>
      <c r="B144" s="5" t="s">
        <v>46</v>
      </c>
      <c r="C144" s="5">
        <v>6</v>
      </c>
    </row>
    <row r="145" spans="1:3" ht="15" customHeight="1" x14ac:dyDescent="0.25">
      <c r="A145" s="20"/>
      <c r="B145" s="5" t="s">
        <v>47</v>
      </c>
      <c r="C145" s="5">
        <v>2</v>
      </c>
    </row>
    <row r="146" spans="1:3" ht="15" customHeight="1" x14ac:dyDescent="0.25">
      <c r="A146" s="20"/>
      <c r="B146" s="5" t="s">
        <v>48</v>
      </c>
      <c r="C146" s="5">
        <v>3</v>
      </c>
    </row>
    <row r="147" spans="1:3" ht="15" customHeight="1" x14ac:dyDescent="0.25">
      <c r="A147" s="20"/>
      <c r="B147" s="5" t="s">
        <v>49</v>
      </c>
      <c r="C147" s="5">
        <v>5</v>
      </c>
    </row>
    <row r="148" spans="1:3" ht="15" customHeight="1" x14ac:dyDescent="0.25">
      <c r="A148" s="20"/>
      <c r="B148" s="5" t="s">
        <v>50</v>
      </c>
      <c r="C148" s="5">
        <v>6</v>
      </c>
    </row>
    <row r="149" spans="1:3" ht="15" customHeight="1" x14ac:dyDescent="0.25">
      <c r="A149" s="20"/>
      <c r="B149" s="5" t="s">
        <v>51</v>
      </c>
      <c r="C149" s="5">
        <v>3</v>
      </c>
    </row>
    <row r="150" spans="1:3" ht="15" customHeight="1" x14ac:dyDescent="0.25">
      <c r="A150" s="20"/>
      <c r="B150" s="5" t="s">
        <v>52</v>
      </c>
      <c r="C150" s="5">
        <v>5</v>
      </c>
    </row>
    <row r="151" spans="1:3" ht="15" customHeight="1" x14ac:dyDescent="0.25">
      <c r="A151" s="20"/>
      <c r="B151" s="5" t="s">
        <v>53</v>
      </c>
      <c r="C151" s="5">
        <v>4</v>
      </c>
    </row>
    <row r="152" spans="1:3" ht="15" customHeight="1" x14ac:dyDescent="0.25">
      <c r="A152" s="20"/>
      <c r="B152" s="5" t="s">
        <v>54</v>
      </c>
      <c r="C152" s="5">
        <v>5</v>
      </c>
    </row>
    <row r="153" spans="1:3" ht="15" customHeight="1" x14ac:dyDescent="0.25">
      <c r="A153" s="20"/>
      <c r="B153" s="5" t="s">
        <v>55</v>
      </c>
      <c r="C153" s="5">
        <v>2</v>
      </c>
    </row>
    <row r="154" spans="1:3" ht="15" customHeight="1" x14ac:dyDescent="0.25">
      <c r="A154" s="20"/>
      <c r="B154" s="5" t="s">
        <v>56</v>
      </c>
      <c r="C154" s="5">
        <v>5</v>
      </c>
    </row>
    <row r="155" spans="1:3" ht="15" customHeight="1" x14ac:dyDescent="0.25">
      <c r="A155" s="20"/>
      <c r="B155" s="5" t="s">
        <v>57</v>
      </c>
      <c r="C155" s="5">
        <v>1</v>
      </c>
    </row>
    <row r="156" spans="1:3" ht="15" customHeight="1" x14ac:dyDescent="0.25">
      <c r="A156" s="20"/>
      <c r="B156" s="5" t="s">
        <v>58</v>
      </c>
      <c r="C156" s="5">
        <v>3</v>
      </c>
    </row>
    <row r="157" spans="1:3" ht="15" customHeight="1" x14ac:dyDescent="0.25">
      <c r="A157" s="20"/>
      <c r="B157" s="5" t="s">
        <v>59</v>
      </c>
      <c r="C157" s="5">
        <v>4</v>
      </c>
    </row>
    <row r="158" spans="1:3" ht="15" customHeight="1" x14ac:dyDescent="0.25">
      <c r="A158" s="20"/>
      <c r="B158" s="5" t="s">
        <v>60</v>
      </c>
      <c r="C158" s="5">
        <v>6</v>
      </c>
    </row>
    <row r="159" spans="1:3" ht="15" customHeight="1" x14ac:dyDescent="0.25">
      <c r="A159" s="20"/>
      <c r="B159" s="5" t="s">
        <v>61</v>
      </c>
      <c r="C159" s="5">
        <v>3</v>
      </c>
    </row>
    <row r="160" spans="1:3" ht="15" customHeight="1" x14ac:dyDescent="0.25">
      <c r="A160" s="20"/>
      <c r="B160" s="5" t="s">
        <v>62</v>
      </c>
      <c r="C160" s="5">
        <v>6</v>
      </c>
    </row>
    <row r="161" spans="1:3" ht="15" customHeight="1" x14ac:dyDescent="0.25">
      <c r="A161" s="20"/>
      <c r="B161" s="5" t="s">
        <v>63</v>
      </c>
      <c r="C161" s="5">
        <v>2</v>
      </c>
    </row>
    <row r="162" spans="1:3" ht="15" customHeight="1" x14ac:dyDescent="0.25">
      <c r="A162" s="20"/>
      <c r="B162" s="5" t="s">
        <v>64</v>
      </c>
      <c r="C162" s="5">
        <v>2</v>
      </c>
    </row>
    <row r="163" spans="1:3" ht="15" customHeight="1" x14ac:dyDescent="0.25">
      <c r="A163" s="20"/>
      <c r="B163" s="5" t="s">
        <v>65</v>
      </c>
      <c r="C163" s="5">
        <v>2</v>
      </c>
    </row>
    <row r="164" spans="1:3" ht="15" customHeight="1" x14ac:dyDescent="0.25">
      <c r="A164" s="20"/>
      <c r="B164" s="5" t="s">
        <v>66</v>
      </c>
      <c r="C164" s="5">
        <v>1</v>
      </c>
    </row>
    <row r="165" spans="1:3" ht="15" customHeight="1" x14ac:dyDescent="0.25">
      <c r="A165" s="20"/>
      <c r="B165" s="5" t="s">
        <v>67</v>
      </c>
      <c r="C165" s="5">
        <v>3</v>
      </c>
    </row>
    <row r="166" spans="1:3" ht="15" customHeight="1" x14ac:dyDescent="0.25">
      <c r="A166" s="20"/>
      <c r="B166" s="5" t="s">
        <v>68</v>
      </c>
      <c r="C166" s="5">
        <v>1</v>
      </c>
    </row>
    <row r="167" spans="1:3" ht="15" customHeight="1" x14ac:dyDescent="0.25">
      <c r="A167" s="20"/>
      <c r="B167" s="5" t="s">
        <v>69</v>
      </c>
      <c r="C167" s="5">
        <v>4</v>
      </c>
    </row>
    <row r="168" spans="1:3" ht="15" customHeight="1" x14ac:dyDescent="0.25">
      <c r="A168" s="20"/>
      <c r="B168" s="5" t="s">
        <v>70</v>
      </c>
      <c r="C168" s="5">
        <v>3</v>
      </c>
    </row>
    <row r="169" spans="1:3" ht="15" customHeight="1" x14ac:dyDescent="0.25">
      <c r="A169" s="20"/>
      <c r="B169" s="5" t="s">
        <v>71</v>
      </c>
      <c r="C169" s="5">
        <v>3</v>
      </c>
    </row>
    <row r="170" spans="1:3" ht="15" customHeight="1" x14ac:dyDescent="0.25">
      <c r="A170" s="20"/>
      <c r="B170" s="5" t="s">
        <v>72</v>
      </c>
      <c r="C170" s="5">
        <v>1</v>
      </c>
    </row>
    <row r="171" spans="1:3" ht="15" customHeight="1" x14ac:dyDescent="0.25">
      <c r="A171" s="20"/>
      <c r="B171" s="5" t="s">
        <v>73</v>
      </c>
      <c r="C171" s="5">
        <v>0</v>
      </c>
    </row>
    <row r="172" spans="1:3" ht="15" customHeight="1" x14ac:dyDescent="0.25">
      <c r="A172" s="20"/>
      <c r="B172" s="5" t="s">
        <v>74</v>
      </c>
      <c r="C172" s="5">
        <v>0</v>
      </c>
    </row>
    <row r="173" spans="1:3" ht="15" customHeight="1" x14ac:dyDescent="0.25">
      <c r="A173" s="20"/>
      <c r="B173" s="5" t="s">
        <v>75</v>
      </c>
      <c r="C173" s="5">
        <v>2</v>
      </c>
    </row>
    <row r="174" spans="1:3" ht="15" customHeight="1" x14ac:dyDescent="0.25">
      <c r="A174" s="20"/>
      <c r="B174" s="5" t="s">
        <v>76</v>
      </c>
      <c r="C174" s="5">
        <v>0</v>
      </c>
    </row>
    <row r="175" spans="1:3" ht="15" customHeight="1" x14ac:dyDescent="0.25">
      <c r="A175" s="20"/>
      <c r="B175" s="5" t="s">
        <v>77</v>
      </c>
      <c r="C175" s="5">
        <v>1</v>
      </c>
    </row>
    <row r="176" spans="1:3" ht="15" customHeight="1" x14ac:dyDescent="0.25">
      <c r="A176" s="20"/>
      <c r="B176" s="5" t="s">
        <v>78</v>
      </c>
      <c r="C176" s="5">
        <v>0</v>
      </c>
    </row>
    <row r="177" spans="1:3" ht="15" customHeight="1" x14ac:dyDescent="0.25">
      <c r="A177" s="20"/>
      <c r="B177" s="5" t="s">
        <v>79</v>
      </c>
      <c r="C177" s="5">
        <v>2</v>
      </c>
    </row>
    <row r="178" spans="1:3" ht="15" customHeight="1" x14ac:dyDescent="0.25">
      <c r="A178" s="20"/>
      <c r="B178" s="5" t="s">
        <v>80</v>
      </c>
      <c r="C178" s="5">
        <v>1</v>
      </c>
    </row>
    <row r="179" spans="1:3" ht="15" customHeight="1" x14ac:dyDescent="0.25">
      <c r="A179" s="20"/>
      <c r="B179" s="5" t="s">
        <v>81</v>
      </c>
      <c r="C179" s="5">
        <v>0</v>
      </c>
    </row>
    <row r="180" spans="1:3" ht="15" customHeight="1" x14ac:dyDescent="0.25">
      <c r="A180" s="20"/>
      <c r="B180" s="5" t="s">
        <v>82</v>
      </c>
      <c r="C180" s="5">
        <v>2</v>
      </c>
    </row>
    <row r="181" spans="1:3" ht="15" customHeight="1" x14ac:dyDescent="0.25">
      <c r="A181" s="20"/>
      <c r="B181" s="5" t="s">
        <v>83</v>
      </c>
      <c r="C181" s="5">
        <v>0</v>
      </c>
    </row>
    <row r="182" spans="1:3" ht="15" customHeight="1" x14ac:dyDescent="0.25">
      <c r="A182" s="20"/>
      <c r="B182" s="5" t="s">
        <v>84</v>
      </c>
      <c r="C182" s="5">
        <v>1</v>
      </c>
    </row>
    <row r="183" spans="1:3" ht="15" customHeight="1" x14ac:dyDescent="0.25">
      <c r="A183" s="20"/>
      <c r="B183" s="5" t="s">
        <v>85</v>
      </c>
      <c r="C183" s="5">
        <v>0</v>
      </c>
    </row>
    <row r="184" spans="1:3" ht="15" customHeight="1" x14ac:dyDescent="0.25">
      <c r="A184" s="20"/>
      <c r="B184" s="5" t="s">
        <v>86</v>
      </c>
      <c r="C184" s="5">
        <v>0</v>
      </c>
    </row>
    <row r="185" spans="1:3" ht="15" customHeight="1" x14ac:dyDescent="0.25">
      <c r="A185" s="20"/>
      <c r="B185" s="5" t="s">
        <v>87</v>
      </c>
      <c r="C185" s="5">
        <v>1</v>
      </c>
    </row>
    <row r="186" spans="1:3" ht="15" customHeight="1" x14ac:dyDescent="0.25">
      <c r="A186" s="20"/>
      <c r="B186" s="5" t="s">
        <v>88</v>
      </c>
      <c r="C186" s="5">
        <v>0</v>
      </c>
    </row>
    <row r="187" spans="1:3" ht="15" customHeight="1" x14ac:dyDescent="0.25">
      <c r="A187" s="20"/>
      <c r="B187" s="5" t="s">
        <v>89</v>
      </c>
      <c r="C187" s="5">
        <v>0</v>
      </c>
    </row>
    <row r="188" spans="1:3" ht="15" customHeight="1" x14ac:dyDescent="0.25">
      <c r="A188" s="20"/>
      <c r="B188" s="5" t="s">
        <v>90</v>
      </c>
      <c r="C188" s="5">
        <v>0</v>
      </c>
    </row>
    <row r="189" spans="1:3" ht="15" customHeight="1" x14ac:dyDescent="0.25">
      <c r="A189" s="20"/>
      <c r="B189" s="5" t="s">
        <v>91</v>
      </c>
      <c r="C189" s="5">
        <v>0</v>
      </c>
    </row>
    <row r="190" spans="1:3" ht="15" customHeight="1" x14ac:dyDescent="0.25">
      <c r="A190" s="20"/>
      <c r="B190" s="5" t="s">
        <v>92</v>
      </c>
      <c r="C190" s="5">
        <v>0</v>
      </c>
    </row>
    <row r="191" spans="1:3" ht="15" customHeight="1" x14ac:dyDescent="0.25">
      <c r="A191" s="20"/>
      <c r="B191" s="5" t="s">
        <v>93</v>
      </c>
      <c r="C191" s="5">
        <v>0</v>
      </c>
    </row>
    <row r="192" spans="1:3" ht="15" customHeight="1" x14ac:dyDescent="0.25">
      <c r="A192" s="20"/>
      <c r="B192" s="5" t="s">
        <v>94</v>
      </c>
      <c r="C192" s="5">
        <v>0</v>
      </c>
    </row>
    <row r="193" spans="1:3" ht="15" customHeight="1" x14ac:dyDescent="0.25">
      <c r="A193" s="20"/>
      <c r="B193" s="5" t="s">
        <v>95</v>
      </c>
      <c r="C193" s="5">
        <v>0</v>
      </c>
    </row>
    <row r="194" spans="1:3" ht="15" customHeight="1" x14ac:dyDescent="0.25">
      <c r="A194" s="20"/>
      <c r="B194" s="5" t="s">
        <v>96</v>
      </c>
      <c r="C194" s="5">
        <v>0</v>
      </c>
    </row>
    <row r="195" spans="1:3" ht="15" customHeight="1" x14ac:dyDescent="0.25">
      <c r="A195" s="20"/>
      <c r="B195" s="5" t="s">
        <v>97</v>
      </c>
      <c r="C195" s="5">
        <v>0</v>
      </c>
    </row>
    <row r="196" spans="1:3" ht="15" customHeight="1" x14ac:dyDescent="0.25">
      <c r="A196" s="20"/>
      <c r="B196" s="5" t="s">
        <v>98</v>
      </c>
      <c r="C196" s="5">
        <v>1</v>
      </c>
    </row>
    <row r="197" spans="1:3" ht="15" customHeight="1" x14ac:dyDescent="0.25">
      <c r="A197" s="20"/>
      <c r="B197" s="5" t="s">
        <v>99</v>
      </c>
      <c r="C197" s="5">
        <v>0</v>
      </c>
    </row>
    <row r="198" spans="1:3" ht="15" customHeight="1" x14ac:dyDescent="0.25">
      <c r="A198" s="20"/>
      <c r="B198" s="5" t="s">
        <v>100</v>
      </c>
      <c r="C198" s="5">
        <v>1</v>
      </c>
    </row>
    <row r="199" spans="1:3" ht="15" customHeight="1" x14ac:dyDescent="0.25">
      <c r="A199" s="20"/>
      <c r="B199" s="5" t="s">
        <v>101</v>
      </c>
      <c r="C199" s="5">
        <v>0</v>
      </c>
    </row>
    <row r="200" spans="1:3" ht="15" customHeight="1" x14ac:dyDescent="0.25">
      <c r="A200" s="20"/>
      <c r="B200" s="5" t="s">
        <v>102</v>
      </c>
      <c r="C200" s="5">
        <v>0</v>
      </c>
    </row>
    <row r="201" spans="1:3" ht="15" customHeight="1" x14ac:dyDescent="0.25">
      <c r="A201" s="20"/>
      <c r="B201" s="5" t="s">
        <v>103</v>
      </c>
      <c r="C201" s="5">
        <v>1</v>
      </c>
    </row>
    <row r="202" spans="1:3" ht="15" customHeight="1" x14ac:dyDescent="0.25">
      <c r="A202" s="20"/>
      <c r="B202" s="5" t="s">
        <v>104</v>
      </c>
      <c r="C202" s="5">
        <v>0</v>
      </c>
    </row>
    <row r="203" spans="1:3" ht="15" customHeight="1" x14ac:dyDescent="0.25">
      <c r="A203" s="20"/>
      <c r="B203" s="5" t="s">
        <v>105</v>
      </c>
      <c r="C203" s="5">
        <v>0</v>
      </c>
    </row>
    <row r="204" spans="1:3" ht="15" customHeight="1" x14ac:dyDescent="0.25">
      <c r="A204" s="20"/>
      <c r="B204" s="5" t="s">
        <v>106</v>
      </c>
      <c r="C204" s="5">
        <v>0</v>
      </c>
    </row>
    <row r="205" spans="1:3" ht="15" customHeight="1" x14ac:dyDescent="0.25">
      <c r="A205" s="21"/>
      <c r="B205" s="6" t="s">
        <v>107</v>
      </c>
      <c r="C205" s="6">
        <v>0</v>
      </c>
    </row>
    <row r="206" spans="1:3" ht="15" customHeight="1" x14ac:dyDescent="0.25">
      <c r="A206" s="19" t="s">
        <v>109</v>
      </c>
      <c r="B206" t="s">
        <v>5</v>
      </c>
      <c r="C206">
        <v>0</v>
      </c>
    </row>
    <row r="207" spans="1:3" ht="15" customHeight="1" x14ac:dyDescent="0.25">
      <c r="A207" s="20"/>
      <c r="B207" t="s">
        <v>13</v>
      </c>
      <c r="C207">
        <v>0</v>
      </c>
    </row>
    <row r="208" spans="1:3" ht="15" customHeight="1" x14ac:dyDescent="0.25">
      <c r="A208" s="20"/>
      <c r="B208" t="s">
        <v>14</v>
      </c>
      <c r="C208">
        <v>0</v>
      </c>
    </row>
    <row r="209" spans="1:3" ht="15" customHeight="1" x14ac:dyDescent="0.25">
      <c r="A209" s="20"/>
      <c r="B209" t="s">
        <v>15</v>
      </c>
      <c r="C209">
        <v>0</v>
      </c>
    </row>
    <row r="210" spans="1:3" ht="15" customHeight="1" x14ac:dyDescent="0.25">
      <c r="A210" s="20"/>
      <c r="B210" t="s">
        <v>16</v>
      </c>
      <c r="C210">
        <v>0</v>
      </c>
    </row>
    <row r="211" spans="1:3" ht="15" customHeight="1" x14ac:dyDescent="0.25">
      <c r="A211" s="20"/>
      <c r="B211" t="s">
        <v>17</v>
      </c>
      <c r="C211">
        <v>0</v>
      </c>
    </row>
    <row r="212" spans="1:3" ht="15" customHeight="1" x14ac:dyDescent="0.25">
      <c r="A212" s="20"/>
      <c r="B212" t="s">
        <v>18</v>
      </c>
      <c r="C212">
        <v>2</v>
      </c>
    </row>
    <row r="213" spans="1:3" ht="15" customHeight="1" x14ac:dyDescent="0.25">
      <c r="A213" s="20"/>
      <c r="B213" t="s">
        <v>19</v>
      </c>
      <c r="C213">
        <v>0</v>
      </c>
    </row>
    <row r="214" spans="1:3" ht="15" customHeight="1" x14ac:dyDescent="0.25">
      <c r="A214" s="20"/>
      <c r="B214" t="s">
        <v>20</v>
      </c>
      <c r="C214">
        <v>0</v>
      </c>
    </row>
    <row r="215" spans="1:3" ht="15" customHeight="1" x14ac:dyDescent="0.25">
      <c r="A215" s="20"/>
      <c r="B215" t="s">
        <v>21</v>
      </c>
      <c r="C215">
        <v>0</v>
      </c>
    </row>
    <row r="216" spans="1:3" ht="15" customHeight="1" x14ac:dyDescent="0.25">
      <c r="A216" s="20"/>
      <c r="B216" t="s">
        <v>22</v>
      </c>
      <c r="C216">
        <v>1</v>
      </c>
    </row>
    <row r="217" spans="1:3" ht="15" customHeight="1" x14ac:dyDescent="0.25">
      <c r="A217" s="20"/>
      <c r="B217" t="s">
        <v>23</v>
      </c>
      <c r="C217">
        <v>0</v>
      </c>
    </row>
    <row r="218" spans="1:3" ht="15" customHeight="1" x14ac:dyDescent="0.25">
      <c r="A218" s="20"/>
      <c r="B218" t="s">
        <v>24</v>
      </c>
      <c r="C218">
        <v>0</v>
      </c>
    </row>
    <row r="219" spans="1:3" ht="15" customHeight="1" x14ac:dyDescent="0.25">
      <c r="A219" s="20"/>
      <c r="B219" t="s">
        <v>25</v>
      </c>
      <c r="C219">
        <v>1</v>
      </c>
    </row>
    <row r="220" spans="1:3" ht="15" customHeight="1" x14ac:dyDescent="0.25">
      <c r="A220" s="20"/>
      <c r="B220" t="s">
        <v>26</v>
      </c>
      <c r="C220">
        <v>0</v>
      </c>
    </row>
    <row r="221" spans="1:3" ht="15" customHeight="1" x14ac:dyDescent="0.25">
      <c r="A221" s="20"/>
      <c r="B221" t="s">
        <v>27</v>
      </c>
      <c r="C221">
        <v>0</v>
      </c>
    </row>
    <row r="222" spans="1:3" ht="15" customHeight="1" x14ac:dyDescent="0.25">
      <c r="A222" s="20"/>
      <c r="B222" t="s">
        <v>28</v>
      </c>
      <c r="C222">
        <v>0</v>
      </c>
    </row>
    <row r="223" spans="1:3" ht="15" customHeight="1" x14ac:dyDescent="0.25">
      <c r="A223" s="20"/>
      <c r="B223" t="s">
        <v>29</v>
      </c>
      <c r="C223">
        <v>0</v>
      </c>
    </row>
    <row r="224" spans="1:3" ht="15" customHeight="1" x14ac:dyDescent="0.25">
      <c r="A224" s="20"/>
      <c r="B224" t="s">
        <v>30</v>
      </c>
      <c r="C224">
        <v>0</v>
      </c>
    </row>
    <row r="225" spans="1:3" ht="15" customHeight="1" x14ac:dyDescent="0.25">
      <c r="A225" s="20"/>
      <c r="B225" t="s">
        <v>31</v>
      </c>
      <c r="C225">
        <v>0</v>
      </c>
    </row>
    <row r="226" spans="1:3" ht="15" customHeight="1" x14ac:dyDescent="0.25">
      <c r="A226" s="20"/>
      <c r="B226" t="s">
        <v>32</v>
      </c>
      <c r="C226">
        <v>3</v>
      </c>
    </row>
    <row r="227" spans="1:3" ht="15" customHeight="1" x14ac:dyDescent="0.25">
      <c r="A227" s="20"/>
      <c r="B227" t="s">
        <v>33</v>
      </c>
      <c r="C227">
        <v>0</v>
      </c>
    </row>
    <row r="228" spans="1:3" ht="15" customHeight="1" x14ac:dyDescent="0.25">
      <c r="A228" s="20"/>
      <c r="B228" t="s">
        <v>34</v>
      </c>
      <c r="C228">
        <v>1</v>
      </c>
    </row>
    <row r="229" spans="1:3" ht="15" customHeight="1" x14ac:dyDescent="0.25">
      <c r="A229" s="20"/>
      <c r="B229" t="s">
        <v>35</v>
      </c>
      <c r="C229">
        <v>1</v>
      </c>
    </row>
    <row r="230" spans="1:3" ht="15" customHeight="1" x14ac:dyDescent="0.25">
      <c r="A230" s="20"/>
      <c r="B230" t="s">
        <v>36</v>
      </c>
      <c r="C230">
        <v>0</v>
      </c>
    </row>
    <row r="231" spans="1:3" ht="15" customHeight="1" x14ac:dyDescent="0.25">
      <c r="A231" s="20"/>
      <c r="B231" t="s">
        <v>37</v>
      </c>
      <c r="C231">
        <v>1</v>
      </c>
    </row>
    <row r="232" spans="1:3" ht="15" customHeight="1" x14ac:dyDescent="0.25">
      <c r="A232" s="20"/>
      <c r="B232" t="s">
        <v>38</v>
      </c>
      <c r="C232">
        <v>2</v>
      </c>
    </row>
    <row r="233" spans="1:3" ht="15" customHeight="1" x14ac:dyDescent="0.25">
      <c r="A233" s="20"/>
      <c r="B233" t="s">
        <v>39</v>
      </c>
      <c r="C233">
        <v>3</v>
      </c>
    </row>
    <row r="234" spans="1:3" ht="15" customHeight="1" x14ac:dyDescent="0.25">
      <c r="A234" s="20"/>
      <c r="B234" t="s">
        <v>40</v>
      </c>
      <c r="C234">
        <v>2</v>
      </c>
    </row>
    <row r="235" spans="1:3" ht="15" customHeight="1" x14ac:dyDescent="0.25">
      <c r="A235" s="20"/>
      <c r="B235" t="s">
        <v>41</v>
      </c>
      <c r="C235">
        <v>0</v>
      </c>
    </row>
    <row r="236" spans="1:3" ht="15" customHeight="1" x14ac:dyDescent="0.25">
      <c r="A236" s="20"/>
      <c r="B236" t="s">
        <v>42</v>
      </c>
      <c r="C236">
        <v>1</v>
      </c>
    </row>
    <row r="237" spans="1:3" ht="15" customHeight="1" x14ac:dyDescent="0.25">
      <c r="A237" s="20"/>
      <c r="B237" t="s">
        <v>43</v>
      </c>
      <c r="C237">
        <v>1</v>
      </c>
    </row>
    <row r="238" spans="1:3" ht="15" customHeight="1" x14ac:dyDescent="0.25">
      <c r="A238" s="20"/>
      <c r="B238" t="s">
        <v>44</v>
      </c>
      <c r="C238">
        <v>5</v>
      </c>
    </row>
    <row r="239" spans="1:3" ht="15" customHeight="1" x14ac:dyDescent="0.25">
      <c r="A239" s="20"/>
      <c r="B239" t="s">
        <v>45</v>
      </c>
      <c r="C239">
        <v>2</v>
      </c>
    </row>
    <row r="240" spans="1:3" ht="15" customHeight="1" x14ac:dyDescent="0.25">
      <c r="A240" s="20"/>
      <c r="B240" t="s">
        <v>46</v>
      </c>
      <c r="C240">
        <v>6</v>
      </c>
    </row>
    <row r="241" spans="1:3" ht="15" customHeight="1" x14ac:dyDescent="0.25">
      <c r="A241" s="20"/>
      <c r="B241" t="s">
        <v>47</v>
      </c>
      <c r="C241">
        <v>6</v>
      </c>
    </row>
    <row r="242" spans="1:3" ht="15" customHeight="1" x14ac:dyDescent="0.25">
      <c r="A242" s="20"/>
      <c r="B242" t="s">
        <v>48</v>
      </c>
      <c r="C242">
        <v>3</v>
      </c>
    </row>
    <row r="243" spans="1:3" ht="15" customHeight="1" x14ac:dyDescent="0.25">
      <c r="A243" s="20"/>
      <c r="B243" t="s">
        <v>49</v>
      </c>
      <c r="C243">
        <v>2</v>
      </c>
    </row>
    <row r="244" spans="1:3" ht="15" customHeight="1" x14ac:dyDescent="0.25">
      <c r="A244" s="20"/>
      <c r="B244" t="s">
        <v>50</v>
      </c>
      <c r="C244">
        <v>4</v>
      </c>
    </row>
    <row r="245" spans="1:3" ht="15" customHeight="1" x14ac:dyDescent="0.25">
      <c r="A245" s="20"/>
      <c r="B245" t="s">
        <v>51</v>
      </c>
      <c r="C245">
        <v>2</v>
      </c>
    </row>
    <row r="246" spans="1:3" ht="15" customHeight="1" x14ac:dyDescent="0.25">
      <c r="A246" s="20"/>
      <c r="B246" t="s">
        <v>52</v>
      </c>
      <c r="C246">
        <v>3</v>
      </c>
    </row>
    <row r="247" spans="1:3" ht="15" customHeight="1" x14ac:dyDescent="0.25">
      <c r="A247" s="20"/>
      <c r="B247" t="s">
        <v>53</v>
      </c>
      <c r="C247">
        <v>6</v>
      </c>
    </row>
    <row r="248" spans="1:3" ht="15" customHeight="1" x14ac:dyDescent="0.25">
      <c r="A248" s="20"/>
      <c r="B248" t="s">
        <v>54</v>
      </c>
      <c r="C248">
        <v>3</v>
      </c>
    </row>
    <row r="249" spans="1:3" ht="15" customHeight="1" x14ac:dyDescent="0.25">
      <c r="A249" s="20"/>
      <c r="B249" t="s">
        <v>55</v>
      </c>
      <c r="C249">
        <v>1</v>
      </c>
    </row>
    <row r="250" spans="1:3" ht="15" customHeight="1" x14ac:dyDescent="0.25">
      <c r="A250" s="20"/>
      <c r="B250" t="s">
        <v>56</v>
      </c>
      <c r="C250">
        <v>5</v>
      </c>
    </row>
    <row r="251" spans="1:3" ht="15" customHeight="1" x14ac:dyDescent="0.25">
      <c r="A251" s="20"/>
      <c r="B251" t="s">
        <v>57</v>
      </c>
      <c r="C251">
        <v>5</v>
      </c>
    </row>
    <row r="252" spans="1:3" ht="15" customHeight="1" x14ac:dyDescent="0.25">
      <c r="A252" s="20"/>
      <c r="B252" t="s">
        <v>58</v>
      </c>
      <c r="C252">
        <v>5</v>
      </c>
    </row>
    <row r="253" spans="1:3" ht="15" customHeight="1" x14ac:dyDescent="0.25">
      <c r="A253" s="20"/>
      <c r="B253" s="5" t="s">
        <v>59</v>
      </c>
      <c r="C253" s="5">
        <v>4</v>
      </c>
    </row>
    <row r="254" spans="1:3" ht="15" customHeight="1" x14ac:dyDescent="0.25">
      <c r="A254" s="20"/>
    </row>
    <row r="255" spans="1:3" ht="15" customHeight="1" x14ac:dyDescent="0.25">
      <c r="A255" s="20"/>
      <c r="B255" t="s">
        <v>110</v>
      </c>
      <c r="C255">
        <v>0</v>
      </c>
    </row>
    <row r="256" spans="1:3" ht="15" customHeight="1" x14ac:dyDescent="0.25">
      <c r="A256" s="20"/>
      <c r="B256" t="s">
        <v>111</v>
      </c>
      <c r="C256">
        <v>5</v>
      </c>
    </row>
    <row r="257" spans="1:3" ht="15" customHeight="1" x14ac:dyDescent="0.25">
      <c r="A257" s="20"/>
      <c r="B257" t="s">
        <v>112</v>
      </c>
      <c r="C257">
        <v>5</v>
      </c>
    </row>
    <row r="258" spans="1:3" ht="15" customHeight="1" x14ac:dyDescent="0.25">
      <c r="A258" s="20"/>
      <c r="B258" t="s">
        <v>113</v>
      </c>
      <c r="C258">
        <v>3</v>
      </c>
    </row>
    <row r="259" spans="1:3" ht="15" customHeight="1" x14ac:dyDescent="0.25">
      <c r="A259" s="20"/>
      <c r="B259" t="s">
        <v>114</v>
      </c>
      <c r="C259">
        <v>2</v>
      </c>
    </row>
    <row r="260" spans="1:3" ht="15" customHeight="1" x14ac:dyDescent="0.25">
      <c r="A260" s="20"/>
      <c r="B260" t="s">
        <v>115</v>
      </c>
      <c r="C260">
        <v>4</v>
      </c>
    </row>
    <row r="261" spans="1:3" ht="15" customHeight="1" x14ac:dyDescent="0.25">
      <c r="A261" s="20"/>
      <c r="B261" t="s">
        <v>116</v>
      </c>
      <c r="C261">
        <v>1</v>
      </c>
    </row>
    <row r="262" spans="1:3" ht="15" customHeight="1" x14ac:dyDescent="0.25">
      <c r="A262" s="20"/>
      <c r="B262" t="s">
        <v>117</v>
      </c>
      <c r="C262">
        <v>1</v>
      </c>
    </row>
    <row r="263" spans="1:3" ht="15" customHeight="1" x14ac:dyDescent="0.25">
      <c r="A263" s="20"/>
      <c r="B263" t="s">
        <v>118</v>
      </c>
      <c r="C263">
        <v>2</v>
      </c>
    </row>
    <row r="264" spans="1:3" ht="15" customHeight="1" x14ac:dyDescent="0.25">
      <c r="A264" s="20"/>
      <c r="B264" t="s">
        <v>119</v>
      </c>
      <c r="C264">
        <v>2</v>
      </c>
    </row>
    <row r="265" spans="1:3" ht="15" customHeight="1" x14ac:dyDescent="0.25">
      <c r="A265" s="20"/>
      <c r="B265" t="s">
        <v>120</v>
      </c>
      <c r="C265">
        <v>1</v>
      </c>
    </row>
    <row r="266" spans="1:3" ht="15" customHeight="1" x14ac:dyDescent="0.25">
      <c r="A266" s="20"/>
      <c r="B266" t="s">
        <v>121</v>
      </c>
      <c r="C266">
        <v>1</v>
      </c>
    </row>
    <row r="267" spans="1:3" ht="15" customHeight="1" x14ac:dyDescent="0.25">
      <c r="A267" s="20"/>
      <c r="B267" t="s">
        <v>122</v>
      </c>
      <c r="C267">
        <v>2</v>
      </c>
    </row>
    <row r="268" spans="1:3" ht="15" customHeight="1" x14ac:dyDescent="0.25">
      <c r="A268" s="20"/>
      <c r="B268" t="s">
        <v>123</v>
      </c>
      <c r="C268">
        <v>2</v>
      </c>
    </row>
    <row r="269" spans="1:3" ht="15" customHeight="1" x14ac:dyDescent="0.25">
      <c r="A269" s="20"/>
      <c r="B269" t="s">
        <v>124</v>
      </c>
      <c r="C269">
        <v>0</v>
      </c>
    </row>
    <row r="270" spans="1:3" ht="15" customHeight="1" x14ac:dyDescent="0.25">
      <c r="A270" s="20"/>
      <c r="B270" t="s">
        <v>125</v>
      </c>
      <c r="C270">
        <v>1</v>
      </c>
    </row>
    <row r="271" spans="1:3" ht="15" customHeight="1" x14ac:dyDescent="0.25">
      <c r="A271" s="20"/>
      <c r="B271" t="s">
        <v>126</v>
      </c>
      <c r="C271">
        <v>1</v>
      </c>
    </row>
    <row r="272" spans="1:3" ht="15" customHeight="1" x14ac:dyDescent="0.25">
      <c r="A272" s="20"/>
      <c r="B272" t="s">
        <v>127</v>
      </c>
      <c r="C272">
        <v>1</v>
      </c>
    </row>
    <row r="273" spans="1:3" ht="15" customHeight="1" x14ac:dyDescent="0.25">
      <c r="A273" s="20"/>
      <c r="B273" t="s">
        <v>128</v>
      </c>
      <c r="C273">
        <v>2</v>
      </c>
    </row>
    <row r="274" spans="1:3" ht="15" customHeight="1" x14ac:dyDescent="0.25">
      <c r="A274" s="20"/>
      <c r="B274" t="s">
        <v>129</v>
      </c>
      <c r="C274">
        <v>0</v>
      </c>
    </row>
    <row r="275" spans="1:3" ht="15" customHeight="1" x14ac:dyDescent="0.25">
      <c r="A275" s="20"/>
      <c r="B275" t="s">
        <v>130</v>
      </c>
      <c r="C275">
        <v>1</v>
      </c>
    </row>
    <row r="276" spans="1:3" ht="15" customHeight="1" x14ac:dyDescent="0.25">
      <c r="A276" s="20"/>
      <c r="B276" t="s">
        <v>131</v>
      </c>
      <c r="C276">
        <v>0</v>
      </c>
    </row>
    <row r="277" spans="1:3" ht="15" customHeight="1" x14ac:dyDescent="0.25">
      <c r="A277" s="20"/>
      <c r="B277" t="s">
        <v>132</v>
      </c>
      <c r="C277">
        <v>1</v>
      </c>
    </row>
    <row r="278" spans="1:3" ht="15" customHeight="1" x14ac:dyDescent="0.25">
      <c r="A278" s="20"/>
      <c r="B278" t="s">
        <v>133</v>
      </c>
      <c r="C278">
        <v>1</v>
      </c>
    </row>
    <row r="279" spans="1:3" ht="15" customHeight="1" x14ac:dyDescent="0.25">
      <c r="A279" s="20"/>
      <c r="B279" t="s">
        <v>134</v>
      </c>
      <c r="C279">
        <v>1</v>
      </c>
    </row>
    <row r="280" spans="1:3" ht="15" customHeight="1" x14ac:dyDescent="0.25">
      <c r="A280" s="20"/>
      <c r="B280" t="s">
        <v>135</v>
      </c>
      <c r="C280">
        <v>1</v>
      </c>
    </row>
    <row r="281" spans="1:3" ht="15" customHeight="1" x14ac:dyDescent="0.25">
      <c r="A281" s="20"/>
      <c r="B281" t="s">
        <v>136</v>
      </c>
      <c r="C281">
        <v>0</v>
      </c>
    </row>
    <row r="282" spans="1:3" ht="15" customHeight="1" x14ac:dyDescent="0.25">
      <c r="A282" s="20"/>
      <c r="B282" t="s">
        <v>137</v>
      </c>
      <c r="C282">
        <v>0</v>
      </c>
    </row>
    <row r="283" spans="1:3" ht="15" customHeight="1" x14ac:dyDescent="0.25">
      <c r="A283" s="20"/>
      <c r="B283" t="s">
        <v>138</v>
      </c>
      <c r="C283">
        <v>0</v>
      </c>
    </row>
    <row r="284" spans="1:3" ht="15" customHeight="1" x14ac:dyDescent="0.25">
      <c r="A284" s="20"/>
      <c r="B284" t="s">
        <v>139</v>
      </c>
      <c r="C284">
        <v>1</v>
      </c>
    </row>
    <row r="285" spans="1:3" ht="15" customHeight="1" x14ac:dyDescent="0.25">
      <c r="A285" s="20"/>
      <c r="B285" t="s">
        <v>140</v>
      </c>
      <c r="C285">
        <v>1</v>
      </c>
    </row>
    <row r="286" spans="1:3" ht="15" customHeight="1" x14ac:dyDescent="0.25">
      <c r="A286" s="20"/>
      <c r="B286" t="s">
        <v>141</v>
      </c>
      <c r="C286">
        <v>2</v>
      </c>
    </row>
    <row r="287" spans="1:3" ht="15" customHeight="1" x14ac:dyDescent="0.25">
      <c r="A287" s="20"/>
      <c r="B287" t="s">
        <v>142</v>
      </c>
      <c r="C287">
        <v>0</v>
      </c>
    </row>
    <row r="288" spans="1:3" ht="15" customHeight="1" x14ac:dyDescent="0.25">
      <c r="A288" s="20"/>
      <c r="B288" t="s">
        <v>143</v>
      </c>
      <c r="C288">
        <v>0</v>
      </c>
    </row>
    <row r="289" spans="1:3" ht="15" customHeight="1" x14ac:dyDescent="0.25">
      <c r="A289" s="20"/>
      <c r="B289" t="s">
        <v>144</v>
      </c>
      <c r="C289">
        <v>2</v>
      </c>
    </row>
    <row r="290" spans="1:3" ht="15" customHeight="1" x14ac:dyDescent="0.25">
      <c r="A290" s="20"/>
      <c r="B290" t="s">
        <v>145</v>
      </c>
      <c r="C290">
        <v>0</v>
      </c>
    </row>
    <row r="291" spans="1:3" ht="15" customHeight="1" x14ac:dyDescent="0.25">
      <c r="A291" s="20"/>
      <c r="B291" t="s">
        <v>146</v>
      </c>
      <c r="C291">
        <v>1</v>
      </c>
    </row>
    <row r="292" spans="1:3" ht="15" customHeight="1" x14ac:dyDescent="0.25">
      <c r="A292" s="20"/>
      <c r="B292" t="s">
        <v>147</v>
      </c>
      <c r="C292">
        <v>0</v>
      </c>
    </row>
    <row r="293" spans="1:3" ht="15" customHeight="1" x14ac:dyDescent="0.25">
      <c r="A293" s="20"/>
      <c r="B293" t="s">
        <v>148</v>
      </c>
      <c r="C293">
        <v>0</v>
      </c>
    </row>
    <row r="294" spans="1:3" ht="15" customHeight="1" x14ac:dyDescent="0.25">
      <c r="A294" s="20"/>
      <c r="B294" t="s">
        <v>149</v>
      </c>
      <c r="C294">
        <v>1</v>
      </c>
    </row>
    <row r="295" spans="1:3" ht="15" customHeight="1" x14ac:dyDescent="0.25">
      <c r="A295" s="20"/>
      <c r="B295" t="s">
        <v>150</v>
      </c>
      <c r="C295">
        <v>1</v>
      </c>
    </row>
    <row r="296" spans="1:3" ht="15" customHeight="1" x14ac:dyDescent="0.25">
      <c r="A296" s="20"/>
      <c r="B296" t="s">
        <v>151</v>
      </c>
      <c r="C296">
        <v>1</v>
      </c>
    </row>
    <row r="297" spans="1:3" ht="15" customHeight="1" x14ac:dyDescent="0.25">
      <c r="A297" s="20"/>
      <c r="B297" t="s">
        <v>152</v>
      </c>
      <c r="C297">
        <v>0</v>
      </c>
    </row>
    <row r="298" spans="1:3" ht="15" customHeight="1" x14ac:dyDescent="0.25">
      <c r="A298" s="20"/>
      <c r="B298" t="s">
        <v>153</v>
      </c>
      <c r="C298">
        <v>0</v>
      </c>
    </row>
    <row r="299" spans="1:3" ht="15" customHeight="1" x14ac:dyDescent="0.25">
      <c r="A299" s="20"/>
      <c r="B299" t="s">
        <v>154</v>
      </c>
      <c r="C299">
        <v>0</v>
      </c>
    </row>
    <row r="300" spans="1:3" ht="15" customHeight="1" x14ac:dyDescent="0.25">
      <c r="A300" s="20"/>
      <c r="B300" t="s">
        <v>155</v>
      </c>
      <c r="C300">
        <v>0</v>
      </c>
    </row>
    <row r="301" spans="1:3" ht="15" customHeight="1" x14ac:dyDescent="0.25">
      <c r="A301" s="20"/>
      <c r="B301" t="s">
        <v>156</v>
      </c>
      <c r="C301">
        <v>2</v>
      </c>
    </row>
    <row r="302" spans="1:3" ht="15" customHeight="1" x14ac:dyDescent="0.25">
      <c r="A302" s="21"/>
      <c r="B302" s="6" t="s">
        <v>157</v>
      </c>
      <c r="C302" s="7">
        <v>0</v>
      </c>
    </row>
    <row r="303" spans="1:3" ht="15" customHeight="1" x14ac:dyDescent="0.25">
      <c r="A303" s="20" t="s">
        <v>158</v>
      </c>
      <c r="B303" s="5" t="s">
        <v>159</v>
      </c>
      <c r="C303" s="9">
        <v>0</v>
      </c>
    </row>
    <row r="304" spans="1:3" ht="15" customHeight="1" x14ac:dyDescent="0.25">
      <c r="A304" s="20"/>
      <c r="B304" s="5" t="s">
        <v>160</v>
      </c>
      <c r="C304" s="9">
        <v>0</v>
      </c>
    </row>
    <row r="305" spans="1:3" ht="15" customHeight="1" x14ac:dyDescent="0.25">
      <c r="A305" s="20"/>
      <c r="B305" s="5" t="s">
        <v>161</v>
      </c>
      <c r="C305" s="9">
        <v>0</v>
      </c>
    </row>
    <row r="306" spans="1:3" ht="15" customHeight="1" x14ac:dyDescent="0.25">
      <c r="A306" s="20"/>
      <c r="B306" s="5" t="s">
        <v>162</v>
      </c>
      <c r="C306" s="9">
        <v>0</v>
      </c>
    </row>
    <row r="307" spans="1:3" ht="15" customHeight="1" x14ac:dyDescent="0.25">
      <c r="A307" s="20"/>
      <c r="B307" s="5" t="s">
        <v>163</v>
      </c>
      <c r="C307" s="9">
        <v>0</v>
      </c>
    </row>
    <row r="308" spans="1:3" ht="15" customHeight="1" x14ac:dyDescent="0.25">
      <c r="A308" s="20"/>
      <c r="B308" s="5" t="s">
        <v>164</v>
      </c>
      <c r="C308" s="9">
        <v>0</v>
      </c>
    </row>
    <row r="309" spans="1:3" ht="15" customHeight="1" x14ac:dyDescent="0.25">
      <c r="A309" s="20"/>
      <c r="B309" s="5" t="s">
        <v>165</v>
      </c>
      <c r="C309" s="9">
        <v>0</v>
      </c>
    </row>
    <row r="310" spans="1:3" ht="15" customHeight="1" x14ac:dyDescent="0.25">
      <c r="A310" s="20"/>
      <c r="B310" s="5" t="s">
        <v>166</v>
      </c>
      <c r="C310" s="9">
        <v>0</v>
      </c>
    </row>
    <row r="311" spans="1:3" ht="15" customHeight="1" x14ac:dyDescent="0.25">
      <c r="A311" s="20"/>
      <c r="B311" s="5" t="s">
        <v>167</v>
      </c>
      <c r="C311" s="9">
        <v>0</v>
      </c>
    </row>
    <row r="312" spans="1:3" ht="15" customHeight="1" x14ac:dyDescent="0.25">
      <c r="A312" s="20"/>
      <c r="B312" s="5" t="s">
        <v>168</v>
      </c>
      <c r="C312" s="9">
        <v>0</v>
      </c>
    </row>
    <row r="313" spans="1:3" ht="15" customHeight="1" x14ac:dyDescent="0.25">
      <c r="A313" s="20"/>
      <c r="B313" s="5" t="s">
        <v>169</v>
      </c>
      <c r="C313" s="9">
        <v>1</v>
      </c>
    </row>
    <row r="314" spans="1:3" ht="15" customHeight="1" x14ac:dyDescent="0.25">
      <c r="A314" s="20"/>
      <c r="B314" s="5" t="s">
        <v>170</v>
      </c>
      <c r="C314" s="9">
        <v>0</v>
      </c>
    </row>
    <row r="315" spans="1:3" ht="15" customHeight="1" x14ac:dyDescent="0.25">
      <c r="A315" s="20"/>
      <c r="B315" s="5" t="s">
        <v>171</v>
      </c>
      <c r="C315" s="9">
        <v>1</v>
      </c>
    </row>
    <row r="316" spans="1:3" ht="15" customHeight="1" x14ac:dyDescent="0.25">
      <c r="A316" s="20"/>
      <c r="B316" s="5" t="s">
        <v>172</v>
      </c>
      <c r="C316" s="9">
        <v>0</v>
      </c>
    </row>
    <row r="317" spans="1:3" ht="15" customHeight="1" x14ac:dyDescent="0.25">
      <c r="A317" s="20"/>
      <c r="B317" s="5" t="s">
        <v>173</v>
      </c>
      <c r="C317" s="9">
        <v>0</v>
      </c>
    </row>
    <row r="318" spans="1:3" ht="15" customHeight="1" x14ac:dyDescent="0.25">
      <c r="A318" s="20"/>
      <c r="B318" s="5" t="s">
        <v>174</v>
      </c>
      <c r="C318" s="9">
        <v>0</v>
      </c>
    </row>
    <row r="319" spans="1:3" ht="15" customHeight="1" x14ac:dyDescent="0.25">
      <c r="A319" s="20"/>
      <c r="B319" s="5" t="s">
        <v>175</v>
      </c>
      <c r="C319" s="9">
        <v>1</v>
      </c>
    </row>
    <row r="320" spans="1:3" ht="15" customHeight="1" x14ac:dyDescent="0.25">
      <c r="A320" s="20"/>
      <c r="B320" s="5" t="s">
        <v>176</v>
      </c>
      <c r="C320" s="9">
        <v>0</v>
      </c>
    </row>
    <row r="321" spans="1:3" ht="15" customHeight="1" x14ac:dyDescent="0.25">
      <c r="A321" s="20"/>
      <c r="B321" s="5" t="s">
        <v>177</v>
      </c>
      <c r="C321" s="9">
        <v>0</v>
      </c>
    </row>
    <row r="322" spans="1:3" ht="15" customHeight="1" x14ac:dyDescent="0.25">
      <c r="A322" s="20"/>
      <c r="B322" s="5" t="s">
        <v>178</v>
      </c>
      <c r="C322" s="9">
        <v>1</v>
      </c>
    </row>
    <row r="323" spans="1:3" ht="15" customHeight="1" x14ac:dyDescent="0.25">
      <c r="A323" s="20"/>
      <c r="B323" s="5" t="s">
        <v>179</v>
      </c>
      <c r="C323" s="9">
        <v>0</v>
      </c>
    </row>
    <row r="324" spans="1:3" ht="15" customHeight="1" x14ac:dyDescent="0.25">
      <c r="A324" s="20"/>
      <c r="B324" s="5" t="s">
        <v>180</v>
      </c>
      <c r="C324" s="9">
        <v>1</v>
      </c>
    </row>
    <row r="325" spans="1:3" ht="15" customHeight="1" x14ac:dyDescent="0.25">
      <c r="A325" s="20"/>
      <c r="B325" s="5" t="s">
        <v>181</v>
      </c>
      <c r="C325" s="9">
        <v>1</v>
      </c>
    </row>
    <row r="326" spans="1:3" ht="15" customHeight="1" x14ac:dyDescent="0.25">
      <c r="A326" s="20"/>
      <c r="B326" s="5" t="s">
        <v>182</v>
      </c>
      <c r="C326" s="9">
        <v>1</v>
      </c>
    </row>
    <row r="327" spans="1:3" ht="15" customHeight="1" x14ac:dyDescent="0.25">
      <c r="A327" s="20"/>
      <c r="B327" s="5" t="s">
        <v>183</v>
      </c>
      <c r="C327" s="9">
        <v>0</v>
      </c>
    </row>
    <row r="328" spans="1:3" ht="15" customHeight="1" x14ac:dyDescent="0.25">
      <c r="A328" s="20"/>
      <c r="B328" s="5" t="s">
        <v>184</v>
      </c>
      <c r="C328" s="9">
        <v>4</v>
      </c>
    </row>
    <row r="329" spans="1:3" ht="15" customHeight="1" x14ac:dyDescent="0.25">
      <c r="A329" s="20"/>
      <c r="B329" s="5" t="s">
        <v>185</v>
      </c>
      <c r="C329" s="9">
        <v>2</v>
      </c>
    </row>
    <row r="330" spans="1:3" ht="15" customHeight="1" x14ac:dyDescent="0.25">
      <c r="A330" s="20"/>
      <c r="B330" s="5" t="s">
        <v>186</v>
      </c>
      <c r="C330" s="9">
        <v>6</v>
      </c>
    </row>
    <row r="331" spans="1:3" ht="15" customHeight="1" x14ac:dyDescent="0.25">
      <c r="A331" s="20"/>
      <c r="B331" s="5" t="s">
        <v>187</v>
      </c>
      <c r="C331" s="9">
        <v>5</v>
      </c>
    </row>
    <row r="332" spans="1:3" ht="15" customHeight="1" x14ac:dyDescent="0.25">
      <c r="A332" s="20"/>
      <c r="B332" s="5" t="s">
        <v>188</v>
      </c>
      <c r="C332" s="9">
        <v>5</v>
      </c>
    </row>
    <row r="333" spans="1:3" ht="15" customHeight="1" x14ac:dyDescent="0.25">
      <c r="A333" s="20"/>
      <c r="B333" s="5" t="s">
        <v>189</v>
      </c>
      <c r="C333" s="9">
        <v>3</v>
      </c>
    </row>
    <row r="334" spans="1:3" ht="15" customHeight="1" x14ac:dyDescent="0.25">
      <c r="A334" s="20"/>
      <c r="B334" s="5" t="s">
        <v>190</v>
      </c>
      <c r="C334" s="9">
        <v>2</v>
      </c>
    </row>
    <row r="335" spans="1:3" ht="15" customHeight="1" x14ac:dyDescent="0.25">
      <c r="A335" s="20"/>
      <c r="B335" s="5" t="s">
        <v>191</v>
      </c>
      <c r="C335" s="9">
        <v>4</v>
      </c>
    </row>
    <row r="336" spans="1:3" ht="15" customHeight="1" x14ac:dyDescent="0.25">
      <c r="A336" s="20"/>
      <c r="B336" s="5" t="s">
        <v>192</v>
      </c>
      <c r="C336" s="9">
        <v>8</v>
      </c>
    </row>
    <row r="337" spans="1:3" ht="15" customHeight="1" x14ac:dyDescent="0.25">
      <c r="A337" s="20"/>
      <c r="B337" s="5" t="s">
        <v>193</v>
      </c>
      <c r="C337" s="9">
        <v>1</v>
      </c>
    </row>
    <row r="338" spans="1:3" ht="15" customHeight="1" x14ac:dyDescent="0.25">
      <c r="A338" s="20"/>
      <c r="B338" s="5" t="s">
        <v>194</v>
      </c>
      <c r="C338" s="9">
        <v>2</v>
      </c>
    </row>
    <row r="339" spans="1:3" ht="15" customHeight="1" x14ac:dyDescent="0.25">
      <c r="A339" s="20"/>
      <c r="B339" s="5" t="s">
        <v>195</v>
      </c>
      <c r="C339" s="9">
        <v>6</v>
      </c>
    </row>
    <row r="340" spans="1:3" ht="15" customHeight="1" x14ac:dyDescent="0.25">
      <c r="A340" s="20"/>
      <c r="B340" s="5" t="s">
        <v>196</v>
      </c>
      <c r="C340" s="9">
        <v>5</v>
      </c>
    </row>
    <row r="341" spans="1:3" ht="15" customHeight="1" x14ac:dyDescent="0.25">
      <c r="A341" s="20"/>
      <c r="B341" s="5" t="s">
        <v>197</v>
      </c>
      <c r="C341" s="9">
        <v>4</v>
      </c>
    </row>
    <row r="342" spans="1:3" ht="15" customHeight="1" x14ac:dyDescent="0.25">
      <c r="A342" s="20"/>
      <c r="B342" s="5" t="s">
        <v>198</v>
      </c>
      <c r="C342" s="9">
        <v>2</v>
      </c>
    </row>
    <row r="343" spans="1:3" ht="15" customHeight="1" x14ac:dyDescent="0.25">
      <c r="A343" s="20"/>
      <c r="B343" s="5" t="s">
        <v>199</v>
      </c>
      <c r="C343" s="9">
        <v>2</v>
      </c>
    </row>
    <row r="344" spans="1:3" ht="15" customHeight="1" x14ac:dyDescent="0.25">
      <c r="A344" s="20"/>
      <c r="B344" s="5" t="s">
        <v>200</v>
      </c>
      <c r="C344" s="9">
        <v>0</v>
      </c>
    </row>
    <row r="345" spans="1:3" ht="15" customHeight="1" x14ac:dyDescent="0.25">
      <c r="A345" s="20"/>
      <c r="B345" s="5" t="s">
        <v>201</v>
      </c>
      <c r="C345" s="9">
        <v>3</v>
      </c>
    </row>
    <row r="346" spans="1:3" ht="15" customHeight="1" x14ac:dyDescent="0.25">
      <c r="A346" s="20"/>
      <c r="B346" s="5" t="s">
        <v>202</v>
      </c>
      <c r="C346" s="9">
        <v>3</v>
      </c>
    </row>
    <row r="347" spans="1:3" ht="15" customHeight="1" x14ac:dyDescent="0.25">
      <c r="A347" s="20"/>
      <c r="B347" s="5" t="s">
        <v>203</v>
      </c>
      <c r="C347" s="9">
        <v>3</v>
      </c>
    </row>
    <row r="348" spans="1:3" ht="15" customHeight="1" x14ac:dyDescent="0.25">
      <c r="A348" s="20"/>
      <c r="B348" s="5" t="s">
        <v>204</v>
      </c>
      <c r="C348" s="9">
        <v>6</v>
      </c>
    </row>
    <row r="349" spans="1:3" ht="15" customHeight="1" x14ac:dyDescent="0.25">
      <c r="A349" s="20"/>
      <c r="B349" s="5" t="s">
        <v>205</v>
      </c>
      <c r="C349" s="9">
        <v>5</v>
      </c>
    </row>
    <row r="350" spans="1:3" ht="15" customHeight="1" x14ac:dyDescent="0.25">
      <c r="A350" s="20"/>
      <c r="B350" s="5" t="s">
        <v>206</v>
      </c>
      <c r="C350" s="9">
        <v>5</v>
      </c>
    </row>
    <row r="351" spans="1:3" ht="15" customHeight="1" x14ac:dyDescent="0.25">
      <c r="A351" s="20"/>
      <c r="B351" s="5"/>
      <c r="C351" s="5"/>
    </row>
    <row r="352" spans="1:3" ht="15" customHeight="1" x14ac:dyDescent="0.25">
      <c r="A352" s="20"/>
      <c r="B352" s="5" t="s">
        <v>207</v>
      </c>
      <c r="C352" s="9">
        <v>4</v>
      </c>
    </row>
    <row r="353" spans="1:3" ht="15" customHeight="1" x14ac:dyDescent="0.25">
      <c r="A353" s="20"/>
      <c r="B353" s="5" t="s">
        <v>208</v>
      </c>
      <c r="C353" s="9">
        <v>9</v>
      </c>
    </row>
    <row r="354" spans="1:3" ht="15" customHeight="1" x14ac:dyDescent="0.25">
      <c r="A354" s="20"/>
      <c r="B354" s="5" t="s">
        <v>209</v>
      </c>
      <c r="C354" s="9">
        <v>1</v>
      </c>
    </row>
    <row r="355" spans="1:3" ht="15" customHeight="1" x14ac:dyDescent="0.25">
      <c r="A355" s="20"/>
      <c r="B355" s="5" t="s">
        <v>210</v>
      </c>
      <c r="C355" s="9">
        <v>4</v>
      </c>
    </row>
    <row r="356" spans="1:3" ht="15" customHeight="1" x14ac:dyDescent="0.25">
      <c r="A356" s="20"/>
      <c r="B356" s="5" t="s">
        <v>211</v>
      </c>
      <c r="C356" s="9">
        <v>2</v>
      </c>
    </row>
    <row r="357" spans="1:3" ht="15" customHeight="1" x14ac:dyDescent="0.25">
      <c r="A357" s="20"/>
      <c r="B357" s="5" t="s">
        <v>212</v>
      </c>
      <c r="C357" s="9">
        <v>4</v>
      </c>
    </row>
    <row r="358" spans="1:3" ht="15" customHeight="1" x14ac:dyDescent="0.25">
      <c r="A358" s="20"/>
      <c r="B358" s="5" t="s">
        <v>213</v>
      </c>
      <c r="C358" s="9">
        <v>2</v>
      </c>
    </row>
    <row r="359" spans="1:3" ht="15" customHeight="1" x14ac:dyDescent="0.25">
      <c r="A359" s="20"/>
      <c r="B359" s="5" t="s">
        <v>214</v>
      </c>
      <c r="C359" s="9">
        <v>4</v>
      </c>
    </row>
    <row r="360" spans="1:3" ht="15" customHeight="1" x14ac:dyDescent="0.25">
      <c r="A360" s="20"/>
      <c r="B360" s="5" t="s">
        <v>215</v>
      </c>
      <c r="C360" s="9">
        <v>7</v>
      </c>
    </row>
    <row r="361" spans="1:3" ht="15" customHeight="1" x14ac:dyDescent="0.25">
      <c r="A361" s="20"/>
      <c r="B361" s="5" t="s">
        <v>216</v>
      </c>
      <c r="C361" s="9">
        <v>4</v>
      </c>
    </row>
    <row r="362" spans="1:3" ht="15" customHeight="1" x14ac:dyDescent="0.25">
      <c r="A362" s="20"/>
      <c r="B362" s="5" t="s">
        <v>217</v>
      </c>
      <c r="C362" s="9">
        <v>5</v>
      </c>
    </row>
    <row r="363" spans="1:3" ht="15" customHeight="1" x14ac:dyDescent="0.25">
      <c r="A363" s="20"/>
      <c r="B363" s="5" t="s">
        <v>218</v>
      </c>
      <c r="C363" s="9">
        <v>0</v>
      </c>
    </row>
    <row r="364" spans="1:3" ht="15" customHeight="1" x14ac:dyDescent="0.25">
      <c r="A364" s="20"/>
      <c r="B364" s="5" t="s">
        <v>219</v>
      </c>
      <c r="C364" s="9">
        <v>1</v>
      </c>
    </row>
    <row r="365" spans="1:3" ht="15" customHeight="1" x14ac:dyDescent="0.25">
      <c r="A365" s="20"/>
      <c r="B365" s="5" t="s">
        <v>220</v>
      </c>
      <c r="C365" s="9">
        <v>1</v>
      </c>
    </row>
    <row r="366" spans="1:3" ht="15" customHeight="1" x14ac:dyDescent="0.25">
      <c r="A366" s="20"/>
      <c r="B366" s="5" t="s">
        <v>221</v>
      </c>
      <c r="C366" s="9">
        <v>3</v>
      </c>
    </row>
    <row r="367" spans="1:3" ht="15" customHeight="1" x14ac:dyDescent="0.25">
      <c r="A367" s="20"/>
      <c r="B367" s="5" t="s">
        <v>222</v>
      </c>
      <c r="C367" s="9">
        <v>1</v>
      </c>
    </row>
    <row r="368" spans="1:3" ht="15" customHeight="1" x14ac:dyDescent="0.25">
      <c r="A368" s="20"/>
      <c r="B368" s="5" t="s">
        <v>223</v>
      </c>
      <c r="C368" s="9">
        <v>3</v>
      </c>
    </row>
    <row r="369" spans="1:3" ht="15" customHeight="1" x14ac:dyDescent="0.25">
      <c r="A369" s="20"/>
      <c r="B369" s="5" t="s">
        <v>224</v>
      </c>
      <c r="C369" s="9">
        <v>3</v>
      </c>
    </row>
    <row r="370" spans="1:3" ht="15" customHeight="1" x14ac:dyDescent="0.25">
      <c r="A370" s="20"/>
      <c r="B370" s="5" t="s">
        <v>225</v>
      </c>
      <c r="C370" s="9">
        <v>2</v>
      </c>
    </row>
    <row r="371" spans="1:3" ht="15" customHeight="1" x14ac:dyDescent="0.25">
      <c r="A371" s="20"/>
      <c r="B371" s="5" t="s">
        <v>226</v>
      </c>
      <c r="C371" s="9">
        <v>0</v>
      </c>
    </row>
    <row r="372" spans="1:3" ht="15" customHeight="1" x14ac:dyDescent="0.25">
      <c r="A372" s="20"/>
      <c r="B372" s="5" t="s">
        <v>227</v>
      </c>
      <c r="C372" s="9">
        <v>1</v>
      </c>
    </row>
    <row r="373" spans="1:3" ht="15" customHeight="1" x14ac:dyDescent="0.25">
      <c r="A373" s="20"/>
      <c r="B373" s="5" t="s">
        <v>228</v>
      </c>
      <c r="C373" s="9">
        <v>0</v>
      </c>
    </row>
    <row r="374" spans="1:3" ht="15" customHeight="1" x14ac:dyDescent="0.25">
      <c r="A374" s="20"/>
      <c r="B374" s="5" t="s">
        <v>229</v>
      </c>
      <c r="C374" s="9">
        <v>1</v>
      </c>
    </row>
    <row r="375" spans="1:3" ht="15" customHeight="1" x14ac:dyDescent="0.25">
      <c r="A375" s="20"/>
      <c r="B375" s="5" t="s">
        <v>230</v>
      </c>
      <c r="C375" s="9">
        <v>1</v>
      </c>
    </row>
    <row r="376" spans="1:3" ht="15" customHeight="1" x14ac:dyDescent="0.25">
      <c r="A376" s="20"/>
      <c r="B376" s="5" t="s">
        <v>231</v>
      </c>
      <c r="C376" s="9">
        <v>0</v>
      </c>
    </row>
    <row r="377" spans="1:3" ht="15" customHeight="1" x14ac:dyDescent="0.25">
      <c r="A377" s="20"/>
      <c r="B377" s="5" t="s">
        <v>232</v>
      </c>
      <c r="C377" s="9">
        <v>1</v>
      </c>
    </row>
    <row r="378" spans="1:3" ht="15" customHeight="1" x14ac:dyDescent="0.25">
      <c r="A378" s="20"/>
      <c r="B378" s="5" t="s">
        <v>233</v>
      </c>
      <c r="C378" s="9">
        <v>1</v>
      </c>
    </row>
    <row r="379" spans="1:3" ht="15" customHeight="1" x14ac:dyDescent="0.25">
      <c r="A379" s="20"/>
      <c r="B379" s="5" t="s">
        <v>234</v>
      </c>
      <c r="C379" s="9">
        <v>1</v>
      </c>
    </row>
    <row r="380" spans="1:3" ht="15" customHeight="1" x14ac:dyDescent="0.25">
      <c r="A380" s="20"/>
      <c r="B380" s="5" t="s">
        <v>235</v>
      </c>
      <c r="C380" s="9">
        <v>1</v>
      </c>
    </row>
    <row r="381" spans="1:3" ht="15" customHeight="1" x14ac:dyDescent="0.25">
      <c r="A381" s="20"/>
      <c r="B381" s="5" t="s">
        <v>236</v>
      </c>
      <c r="C381" s="9">
        <v>1</v>
      </c>
    </row>
    <row r="382" spans="1:3" ht="15" customHeight="1" x14ac:dyDescent="0.25">
      <c r="A382" s="20"/>
      <c r="B382" s="5" t="s">
        <v>237</v>
      </c>
      <c r="C382" s="9">
        <v>0</v>
      </c>
    </row>
    <row r="383" spans="1:3" ht="15" customHeight="1" x14ac:dyDescent="0.25">
      <c r="A383" s="20"/>
      <c r="B383" s="5" t="s">
        <v>238</v>
      </c>
      <c r="C383" s="9">
        <v>2</v>
      </c>
    </row>
    <row r="384" spans="1:3" ht="15" customHeight="1" x14ac:dyDescent="0.25">
      <c r="A384" s="20"/>
      <c r="B384" s="5" t="s">
        <v>239</v>
      </c>
      <c r="C384" s="9">
        <v>0</v>
      </c>
    </row>
    <row r="385" spans="1:3" ht="15" customHeight="1" x14ac:dyDescent="0.25">
      <c r="A385" s="20"/>
      <c r="B385" s="5" t="s">
        <v>240</v>
      </c>
      <c r="C385" s="9">
        <v>1</v>
      </c>
    </row>
    <row r="386" spans="1:3" ht="15" customHeight="1" x14ac:dyDescent="0.25">
      <c r="A386" s="20"/>
      <c r="B386" s="5" t="s">
        <v>241</v>
      </c>
      <c r="C386" s="9">
        <v>0</v>
      </c>
    </row>
    <row r="387" spans="1:3" ht="15" customHeight="1" x14ac:dyDescent="0.25">
      <c r="A387" s="20"/>
      <c r="B387" s="5" t="s">
        <v>242</v>
      </c>
      <c r="C387" s="9">
        <v>0</v>
      </c>
    </row>
    <row r="388" spans="1:3" ht="15" customHeight="1" x14ac:dyDescent="0.25">
      <c r="A388" s="20"/>
      <c r="B388" s="5" t="s">
        <v>243</v>
      </c>
      <c r="C388" s="9">
        <v>0</v>
      </c>
    </row>
    <row r="389" spans="1:3" ht="15" customHeight="1" x14ac:dyDescent="0.25">
      <c r="A389" s="20"/>
      <c r="B389" s="5" t="s">
        <v>244</v>
      </c>
      <c r="C389" s="9">
        <v>0</v>
      </c>
    </row>
    <row r="390" spans="1:3" ht="15" customHeight="1" x14ac:dyDescent="0.25">
      <c r="A390" s="20"/>
      <c r="B390" s="5" t="s">
        <v>245</v>
      </c>
      <c r="C390" s="9">
        <v>3</v>
      </c>
    </row>
    <row r="391" spans="1:3" ht="15" customHeight="1" x14ac:dyDescent="0.25">
      <c r="A391" s="20"/>
      <c r="B391" s="5" t="s">
        <v>246</v>
      </c>
      <c r="C391" s="9">
        <v>0</v>
      </c>
    </row>
    <row r="392" spans="1:3" ht="15" customHeight="1" x14ac:dyDescent="0.25">
      <c r="A392" s="20"/>
      <c r="B392" s="5" t="s">
        <v>247</v>
      </c>
      <c r="C392" s="9">
        <v>0</v>
      </c>
    </row>
    <row r="393" spans="1:3" ht="15" customHeight="1" x14ac:dyDescent="0.25">
      <c r="A393" s="20"/>
      <c r="B393" s="5" t="s">
        <v>248</v>
      </c>
      <c r="C393" s="9">
        <v>0</v>
      </c>
    </row>
    <row r="394" spans="1:3" ht="15" customHeight="1" x14ac:dyDescent="0.25">
      <c r="A394" s="20"/>
      <c r="B394" s="5" t="s">
        <v>249</v>
      </c>
      <c r="C394" s="9">
        <v>1</v>
      </c>
    </row>
    <row r="395" spans="1:3" ht="15" customHeight="1" x14ac:dyDescent="0.25">
      <c r="A395" s="20"/>
      <c r="B395" s="5" t="s">
        <v>250</v>
      </c>
      <c r="C395" s="9">
        <v>0</v>
      </c>
    </row>
    <row r="396" spans="1:3" ht="15" customHeight="1" x14ac:dyDescent="0.25">
      <c r="A396" s="20"/>
      <c r="B396" s="5" t="s">
        <v>251</v>
      </c>
      <c r="C396" s="9">
        <v>0</v>
      </c>
    </row>
    <row r="397" spans="1:3" ht="15" customHeight="1" x14ac:dyDescent="0.25">
      <c r="A397" s="20"/>
      <c r="B397" s="5" t="s">
        <v>252</v>
      </c>
      <c r="C397" s="9">
        <v>0</v>
      </c>
    </row>
    <row r="398" spans="1:3" ht="15" customHeight="1" x14ac:dyDescent="0.25">
      <c r="A398" s="20"/>
      <c r="B398" s="5" t="s">
        <v>253</v>
      </c>
      <c r="C398" s="9">
        <v>0</v>
      </c>
    </row>
    <row r="399" spans="1:3" ht="15" customHeight="1" x14ac:dyDescent="0.25">
      <c r="A399" s="21"/>
      <c r="B399" s="6" t="s">
        <v>254</v>
      </c>
      <c r="C399" s="7">
        <v>0</v>
      </c>
    </row>
    <row r="400" spans="1:3" ht="15" customHeight="1" x14ac:dyDescent="0.25">
      <c r="A400" s="20" t="s">
        <v>255</v>
      </c>
      <c r="B400" s="5" t="s">
        <v>256</v>
      </c>
      <c r="C400" s="9">
        <v>0</v>
      </c>
    </row>
    <row r="401" spans="1:3" ht="15" customHeight="1" x14ac:dyDescent="0.25">
      <c r="A401" s="20"/>
      <c r="B401" s="5" t="s">
        <v>257</v>
      </c>
      <c r="C401" s="9">
        <v>1</v>
      </c>
    </row>
    <row r="402" spans="1:3" ht="15" customHeight="1" x14ac:dyDescent="0.25">
      <c r="A402" s="20"/>
      <c r="B402" s="5" t="s">
        <v>258</v>
      </c>
      <c r="C402" s="9">
        <v>0</v>
      </c>
    </row>
    <row r="403" spans="1:3" ht="15" customHeight="1" x14ac:dyDescent="0.25">
      <c r="A403" s="20"/>
      <c r="B403" s="5" t="s">
        <v>259</v>
      </c>
      <c r="C403" s="9">
        <v>0</v>
      </c>
    </row>
    <row r="404" spans="1:3" ht="15" customHeight="1" x14ac:dyDescent="0.25">
      <c r="A404" s="20"/>
      <c r="B404" s="5" t="s">
        <v>260</v>
      </c>
      <c r="C404" s="9">
        <v>0</v>
      </c>
    </row>
    <row r="405" spans="1:3" ht="15" customHeight="1" x14ac:dyDescent="0.25">
      <c r="A405" s="20"/>
      <c r="B405" s="5" t="s">
        <v>261</v>
      </c>
      <c r="C405" s="9">
        <v>0</v>
      </c>
    </row>
    <row r="406" spans="1:3" ht="15" customHeight="1" x14ac:dyDescent="0.25">
      <c r="A406" s="20"/>
      <c r="B406" s="5" t="s">
        <v>262</v>
      </c>
      <c r="C406" s="9">
        <v>0</v>
      </c>
    </row>
    <row r="407" spans="1:3" ht="15" customHeight="1" x14ac:dyDescent="0.25">
      <c r="A407" s="20"/>
      <c r="B407" s="5" t="s">
        <v>263</v>
      </c>
      <c r="C407" s="9">
        <v>0</v>
      </c>
    </row>
    <row r="408" spans="1:3" ht="15" customHeight="1" x14ac:dyDescent="0.25">
      <c r="A408" s="20"/>
      <c r="B408" s="5" t="s">
        <v>264</v>
      </c>
      <c r="C408" s="9">
        <v>1</v>
      </c>
    </row>
    <row r="409" spans="1:3" ht="15" customHeight="1" x14ac:dyDescent="0.25">
      <c r="A409" s="20"/>
      <c r="B409" s="5" t="s">
        <v>265</v>
      </c>
      <c r="C409" s="9">
        <v>0</v>
      </c>
    </row>
    <row r="410" spans="1:3" ht="15" customHeight="1" x14ac:dyDescent="0.25">
      <c r="A410" s="20"/>
      <c r="B410" s="5" t="s">
        <v>266</v>
      </c>
      <c r="C410" s="9">
        <v>1</v>
      </c>
    </row>
    <row r="411" spans="1:3" ht="15" customHeight="1" x14ac:dyDescent="0.25">
      <c r="A411" s="20"/>
      <c r="B411" s="5" t="s">
        <v>267</v>
      </c>
      <c r="C411" s="9">
        <v>1</v>
      </c>
    </row>
    <row r="412" spans="1:3" ht="15" customHeight="1" x14ac:dyDescent="0.25">
      <c r="A412" s="20"/>
      <c r="B412" s="5" t="s">
        <v>268</v>
      </c>
      <c r="C412" s="9">
        <v>0</v>
      </c>
    </row>
    <row r="413" spans="1:3" ht="15" customHeight="1" x14ac:dyDescent="0.25">
      <c r="A413" s="20"/>
      <c r="B413" s="5" t="s">
        <v>269</v>
      </c>
      <c r="C413" s="9">
        <v>0</v>
      </c>
    </row>
    <row r="414" spans="1:3" ht="15" customHeight="1" x14ac:dyDescent="0.25">
      <c r="A414" s="20"/>
      <c r="B414" s="5" t="s">
        <v>270</v>
      </c>
      <c r="C414" s="9">
        <v>1</v>
      </c>
    </row>
    <row r="415" spans="1:3" ht="15" customHeight="1" x14ac:dyDescent="0.25">
      <c r="A415" s="20"/>
      <c r="B415" s="5" t="s">
        <v>271</v>
      </c>
      <c r="C415" s="9">
        <v>0</v>
      </c>
    </row>
    <row r="416" spans="1:3" ht="15" customHeight="1" x14ac:dyDescent="0.25">
      <c r="A416" s="20"/>
      <c r="B416" s="5" t="s">
        <v>272</v>
      </c>
      <c r="C416" s="9">
        <v>1</v>
      </c>
    </row>
    <row r="417" spans="1:3" ht="15" customHeight="1" x14ac:dyDescent="0.25">
      <c r="A417" s="20"/>
      <c r="B417" s="5" t="s">
        <v>273</v>
      </c>
      <c r="C417" s="9">
        <v>1</v>
      </c>
    </row>
    <row r="418" spans="1:3" ht="15" customHeight="1" x14ac:dyDescent="0.25">
      <c r="A418" s="20"/>
      <c r="B418" s="5" t="s">
        <v>274</v>
      </c>
      <c r="C418" s="9">
        <v>0</v>
      </c>
    </row>
    <row r="419" spans="1:3" ht="15" customHeight="1" x14ac:dyDescent="0.25">
      <c r="A419" s="20"/>
      <c r="B419" s="5" t="s">
        <v>275</v>
      </c>
      <c r="C419" s="9">
        <v>0</v>
      </c>
    </row>
    <row r="420" spans="1:3" ht="15" customHeight="1" x14ac:dyDescent="0.25">
      <c r="A420" s="20"/>
      <c r="B420" s="5" t="s">
        <v>276</v>
      </c>
      <c r="C420" s="9">
        <v>0</v>
      </c>
    </row>
    <row r="421" spans="1:3" ht="15" customHeight="1" x14ac:dyDescent="0.25">
      <c r="A421" s="20"/>
      <c r="B421" s="5" t="s">
        <v>277</v>
      </c>
      <c r="C421" s="9">
        <v>1</v>
      </c>
    </row>
    <row r="422" spans="1:3" ht="15" customHeight="1" x14ac:dyDescent="0.25">
      <c r="A422" s="20"/>
      <c r="B422" s="5" t="s">
        <v>278</v>
      </c>
      <c r="C422" s="9">
        <v>1</v>
      </c>
    </row>
    <row r="423" spans="1:3" ht="15" customHeight="1" x14ac:dyDescent="0.25">
      <c r="A423" s="20"/>
      <c r="B423" s="5" t="s">
        <v>279</v>
      </c>
      <c r="C423" s="9">
        <v>0</v>
      </c>
    </row>
    <row r="424" spans="1:3" ht="15" customHeight="1" x14ac:dyDescent="0.25">
      <c r="A424" s="20"/>
      <c r="B424" s="5" t="s">
        <v>280</v>
      </c>
      <c r="C424" s="9">
        <v>2</v>
      </c>
    </row>
    <row r="425" spans="1:3" ht="15" customHeight="1" x14ac:dyDescent="0.25">
      <c r="A425" s="20"/>
      <c r="B425" s="5" t="s">
        <v>281</v>
      </c>
      <c r="C425" s="9">
        <v>2</v>
      </c>
    </row>
    <row r="426" spans="1:3" ht="15" customHeight="1" x14ac:dyDescent="0.25">
      <c r="A426" s="20"/>
      <c r="B426" s="5" t="s">
        <v>282</v>
      </c>
      <c r="C426" s="9">
        <v>1</v>
      </c>
    </row>
    <row r="427" spans="1:3" ht="15" customHeight="1" x14ac:dyDescent="0.25">
      <c r="A427" s="20"/>
      <c r="B427" s="5" t="s">
        <v>283</v>
      </c>
      <c r="C427" s="9">
        <v>3</v>
      </c>
    </row>
    <row r="428" spans="1:3" ht="15" customHeight="1" x14ac:dyDescent="0.25">
      <c r="A428" s="20"/>
      <c r="B428" s="5" t="s">
        <v>284</v>
      </c>
      <c r="C428" s="9">
        <v>4</v>
      </c>
    </row>
    <row r="429" spans="1:3" ht="15" customHeight="1" x14ac:dyDescent="0.25">
      <c r="A429" s="20"/>
      <c r="B429" s="5" t="s">
        <v>285</v>
      </c>
      <c r="C429" s="9">
        <v>2</v>
      </c>
    </row>
    <row r="430" spans="1:3" ht="15" customHeight="1" x14ac:dyDescent="0.25">
      <c r="A430" s="20"/>
      <c r="B430" s="5" t="s">
        <v>286</v>
      </c>
      <c r="C430" s="9">
        <v>7</v>
      </c>
    </row>
    <row r="431" spans="1:3" ht="15" customHeight="1" x14ac:dyDescent="0.25">
      <c r="A431" s="20"/>
      <c r="B431" s="5" t="s">
        <v>287</v>
      </c>
      <c r="C431" s="9">
        <v>2</v>
      </c>
    </row>
    <row r="432" spans="1:3" ht="15" customHeight="1" x14ac:dyDescent="0.25">
      <c r="A432" s="20"/>
      <c r="B432" s="5" t="s">
        <v>288</v>
      </c>
      <c r="C432" s="9">
        <v>4</v>
      </c>
    </row>
    <row r="433" spans="1:3" ht="15" customHeight="1" x14ac:dyDescent="0.25">
      <c r="A433" s="20"/>
      <c r="B433" s="5" t="s">
        <v>289</v>
      </c>
      <c r="C433" s="9">
        <v>2</v>
      </c>
    </row>
    <row r="434" spans="1:3" ht="15" customHeight="1" x14ac:dyDescent="0.25">
      <c r="A434" s="20"/>
      <c r="B434" s="5" t="s">
        <v>290</v>
      </c>
      <c r="C434" s="9">
        <v>9</v>
      </c>
    </row>
    <row r="435" spans="1:3" ht="15" customHeight="1" x14ac:dyDescent="0.25">
      <c r="A435" s="20"/>
      <c r="B435" s="5" t="s">
        <v>291</v>
      </c>
      <c r="C435" s="9">
        <v>2</v>
      </c>
    </row>
    <row r="436" spans="1:3" ht="15" customHeight="1" x14ac:dyDescent="0.25">
      <c r="A436" s="20"/>
      <c r="B436" s="5" t="s">
        <v>292</v>
      </c>
      <c r="C436" s="9">
        <v>7</v>
      </c>
    </row>
    <row r="437" spans="1:3" ht="15" customHeight="1" x14ac:dyDescent="0.25">
      <c r="A437" s="20"/>
      <c r="B437" s="5" t="s">
        <v>293</v>
      </c>
      <c r="C437" s="9">
        <v>9</v>
      </c>
    </row>
    <row r="438" spans="1:3" ht="15" customHeight="1" x14ac:dyDescent="0.25">
      <c r="A438" s="20"/>
      <c r="B438" s="5" t="s">
        <v>294</v>
      </c>
      <c r="C438" s="9">
        <v>2</v>
      </c>
    </row>
    <row r="439" spans="1:3" ht="15" customHeight="1" x14ac:dyDescent="0.25">
      <c r="A439" s="20"/>
      <c r="B439" s="5" t="s">
        <v>295</v>
      </c>
      <c r="C439" s="9">
        <v>5</v>
      </c>
    </row>
    <row r="440" spans="1:3" ht="15" customHeight="1" x14ac:dyDescent="0.25">
      <c r="A440" s="20"/>
      <c r="B440" s="5" t="s">
        <v>296</v>
      </c>
      <c r="C440" s="9">
        <v>1</v>
      </c>
    </row>
    <row r="441" spans="1:3" ht="15" customHeight="1" x14ac:dyDescent="0.25">
      <c r="A441" s="20"/>
      <c r="B441" s="5" t="s">
        <v>297</v>
      </c>
      <c r="C441" s="9">
        <v>0</v>
      </c>
    </row>
    <row r="442" spans="1:3" ht="15" customHeight="1" x14ac:dyDescent="0.25">
      <c r="A442" s="20"/>
      <c r="B442" s="5" t="s">
        <v>298</v>
      </c>
      <c r="C442" s="9">
        <v>4</v>
      </c>
    </row>
    <row r="443" spans="1:3" ht="15" customHeight="1" x14ac:dyDescent="0.25">
      <c r="A443" s="20"/>
      <c r="B443" s="5" t="s">
        <v>299</v>
      </c>
      <c r="C443" s="9">
        <v>4</v>
      </c>
    </row>
    <row r="444" spans="1:3" ht="15" customHeight="1" x14ac:dyDescent="0.25">
      <c r="A444" s="20"/>
      <c r="B444" s="5" t="s">
        <v>300</v>
      </c>
      <c r="C444" s="9">
        <v>10</v>
      </c>
    </row>
    <row r="445" spans="1:3" ht="15" customHeight="1" x14ac:dyDescent="0.25">
      <c r="A445" s="20"/>
      <c r="B445" s="5" t="s">
        <v>301</v>
      </c>
      <c r="C445" s="9">
        <v>3</v>
      </c>
    </row>
    <row r="446" spans="1:3" ht="15" customHeight="1" x14ac:dyDescent="0.25">
      <c r="A446" s="20"/>
      <c r="B446" s="5" t="s">
        <v>302</v>
      </c>
      <c r="C446" s="9">
        <v>1</v>
      </c>
    </row>
    <row r="447" spans="1:3" ht="15" customHeight="1" x14ac:dyDescent="0.25">
      <c r="A447" s="20"/>
      <c r="B447" s="5" t="s">
        <v>303</v>
      </c>
      <c r="C447" s="9">
        <v>1</v>
      </c>
    </row>
    <row r="448" spans="1:3" ht="15" customHeight="1" x14ac:dyDescent="0.25">
      <c r="A448" s="20"/>
      <c r="B448" s="5" t="s">
        <v>207</v>
      </c>
      <c r="C448" s="9">
        <v>4</v>
      </c>
    </row>
    <row r="449" spans="1:3" ht="15" customHeight="1" x14ac:dyDescent="0.25">
      <c r="A449" s="20"/>
      <c r="B449" s="5" t="s">
        <v>208</v>
      </c>
      <c r="C449" s="9">
        <v>3</v>
      </c>
    </row>
    <row r="450" spans="1:3" ht="15" customHeight="1" x14ac:dyDescent="0.25">
      <c r="A450" s="20"/>
      <c r="B450" s="5" t="s">
        <v>209</v>
      </c>
      <c r="C450" s="9">
        <v>8</v>
      </c>
    </row>
    <row r="451" spans="1:3" ht="15" customHeight="1" x14ac:dyDescent="0.25">
      <c r="A451" s="20"/>
      <c r="B451" s="5" t="s">
        <v>210</v>
      </c>
      <c r="C451" s="9">
        <v>3</v>
      </c>
    </row>
    <row r="452" spans="1:3" ht="15" customHeight="1" x14ac:dyDescent="0.25">
      <c r="A452" s="20"/>
      <c r="B452" s="5" t="s">
        <v>211</v>
      </c>
      <c r="C452" s="9">
        <v>3</v>
      </c>
    </row>
    <row r="453" spans="1:3" ht="15" customHeight="1" x14ac:dyDescent="0.25">
      <c r="A453" s="20"/>
      <c r="B453" s="5" t="s">
        <v>212</v>
      </c>
      <c r="C453" s="9">
        <v>1</v>
      </c>
    </row>
    <row r="454" spans="1:3" ht="15" customHeight="1" x14ac:dyDescent="0.25">
      <c r="A454" s="20"/>
      <c r="B454" s="5" t="s">
        <v>213</v>
      </c>
      <c r="C454" s="9">
        <v>2</v>
      </c>
    </row>
    <row r="455" spans="1:3" ht="15" customHeight="1" x14ac:dyDescent="0.25">
      <c r="A455" s="20"/>
      <c r="B455" s="5" t="s">
        <v>214</v>
      </c>
      <c r="C455" s="9">
        <v>1</v>
      </c>
    </row>
    <row r="456" spans="1:3" ht="15" customHeight="1" x14ac:dyDescent="0.25">
      <c r="A456" s="20"/>
      <c r="B456" s="5" t="s">
        <v>215</v>
      </c>
      <c r="C456" s="9">
        <v>2</v>
      </c>
    </row>
    <row r="457" spans="1:3" ht="15" customHeight="1" x14ac:dyDescent="0.25">
      <c r="A457" s="20"/>
      <c r="B457" s="5" t="s">
        <v>216</v>
      </c>
      <c r="C457" s="9">
        <v>3</v>
      </c>
    </row>
    <row r="458" spans="1:3" ht="15" customHeight="1" x14ac:dyDescent="0.25">
      <c r="A458" s="20"/>
      <c r="B458" s="5" t="s">
        <v>217</v>
      </c>
      <c r="C458" s="9">
        <v>2</v>
      </c>
    </row>
    <row r="459" spans="1:3" ht="15" customHeight="1" x14ac:dyDescent="0.25">
      <c r="A459" s="20"/>
      <c r="B459" s="5" t="s">
        <v>218</v>
      </c>
      <c r="C459" s="9">
        <v>2</v>
      </c>
    </row>
    <row r="460" spans="1:3" ht="15" customHeight="1" x14ac:dyDescent="0.25">
      <c r="A460" s="20"/>
      <c r="B460" s="5" t="s">
        <v>219</v>
      </c>
      <c r="C460" s="9">
        <v>3</v>
      </c>
    </row>
    <row r="461" spans="1:3" ht="15" customHeight="1" x14ac:dyDescent="0.25">
      <c r="A461" s="20"/>
      <c r="B461" s="5" t="s">
        <v>220</v>
      </c>
      <c r="C461" s="9">
        <v>1</v>
      </c>
    </row>
    <row r="462" spans="1:3" ht="15" customHeight="1" x14ac:dyDescent="0.25">
      <c r="A462" s="20"/>
      <c r="B462" s="5" t="s">
        <v>221</v>
      </c>
      <c r="C462" s="9">
        <v>1</v>
      </c>
    </row>
    <row r="463" spans="1:3" ht="15" customHeight="1" x14ac:dyDescent="0.25">
      <c r="A463" s="20"/>
      <c r="B463" s="5" t="s">
        <v>222</v>
      </c>
      <c r="C463" s="9">
        <v>1</v>
      </c>
    </row>
    <row r="464" spans="1:3" ht="15" customHeight="1" x14ac:dyDescent="0.25">
      <c r="A464" s="20"/>
      <c r="B464" s="5" t="s">
        <v>223</v>
      </c>
      <c r="C464" s="9">
        <v>0</v>
      </c>
    </row>
    <row r="465" spans="1:3" ht="15" customHeight="1" x14ac:dyDescent="0.25">
      <c r="A465" s="20"/>
      <c r="B465" s="5" t="s">
        <v>224</v>
      </c>
      <c r="C465" s="9">
        <v>2</v>
      </c>
    </row>
    <row r="466" spans="1:3" ht="15" customHeight="1" x14ac:dyDescent="0.25">
      <c r="A466" s="20"/>
      <c r="B466" s="5" t="s">
        <v>225</v>
      </c>
      <c r="C466" s="9">
        <v>1</v>
      </c>
    </row>
    <row r="467" spans="1:3" ht="15" customHeight="1" x14ac:dyDescent="0.25">
      <c r="A467" s="20"/>
      <c r="B467" s="5" t="s">
        <v>226</v>
      </c>
      <c r="C467" s="9">
        <v>1</v>
      </c>
    </row>
    <row r="468" spans="1:3" ht="15" customHeight="1" x14ac:dyDescent="0.25">
      <c r="A468" s="20"/>
      <c r="B468" s="5" t="s">
        <v>227</v>
      </c>
      <c r="C468" s="9">
        <v>1</v>
      </c>
    </row>
    <row r="469" spans="1:3" ht="15" customHeight="1" x14ac:dyDescent="0.25">
      <c r="A469" s="20"/>
      <c r="B469" s="5" t="s">
        <v>228</v>
      </c>
      <c r="C469" s="9">
        <v>0</v>
      </c>
    </row>
    <row r="470" spans="1:3" ht="15" customHeight="1" x14ac:dyDescent="0.25">
      <c r="A470" s="20"/>
      <c r="B470" s="5" t="s">
        <v>229</v>
      </c>
      <c r="C470" s="9">
        <v>1</v>
      </c>
    </row>
    <row r="471" spans="1:3" ht="15" customHeight="1" x14ac:dyDescent="0.25">
      <c r="A471" s="20"/>
      <c r="B471" s="5" t="s">
        <v>230</v>
      </c>
      <c r="C471" s="9">
        <v>1</v>
      </c>
    </row>
    <row r="472" spans="1:3" ht="15" customHeight="1" x14ac:dyDescent="0.25">
      <c r="A472" s="20"/>
      <c r="B472" s="5" t="s">
        <v>231</v>
      </c>
      <c r="C472" s="9">
        <v>0</v>
      </c>
    </row>
    <row r="473" spans="1:3" ht="15" customHeight="1" x14ac:dyDescent="0.25">
      <c r="A473" s="20"/>
      <c r="B473" s="5" t="s">
        <v>232</v>
      </c>
      <c r="C473" s="9">
        <v>1</v>
      </c>
    </row>
    <row r="474" spans="1:3" ht="15" customHeight="1" x14ac:dyDescent="0.25">
      <c r="A474" s="20"/>
      <c r="B474" s="5" t="s">
        <v>233</v>
      </c>
      <c r="C474" s="9">
        <v>0</v>
      </c>
    </row>
    <row r="475" spans="1:3" ht="15" customHeight="1" x14ac:dyDescent="0.25">
      <c r="A475" s="20"/>
      <c r="B475" s="5" t="s">
        <v>234</v>
      </c>
      <c r="C475" s="9">
        <v>1</v>
      </c>
    </row>
    <row r="476" spans="1:3" ht="15" customHeight="1" x14ac:dyDescent="0.25">
      <c r="A476" s="20"/>
      <c r="B476" s="5" t="s">
        <v>235</v>
      </c>
      <c r="C476" s="9">
        <v>0</v>
      </c>
    </row>
    <row r="477" spans="1:3" ht="15" customHeight="1" x14ac:dyDescent="0.25">
      <c r="A477" s="20"/>
      <c r="B477" s="5" t="s">
        <v>236</v>
      </c>
      <c r="C477" s="9">
        <v>1</v>
      </c>
    </row>
    <row r="478" spans="1:3" ht="15" customHeight="1" x14ac:dyDescent="0.25">
      <c r="A478" s="20"/>
      <c r="B478" s="5" t="s">
        <v>237</v>
      </c>
      <c r="C478" s="9">
        <v>1</v>
      </c>
    </row>
    <row r="479" spans="1:3" ht="15" customHeight="1" x14ac:dyDescent="0.25">
      <c r="A479" s="20"/>
      <c r="B479" s="5" t="s">
        <v>238</v>
      </c>
      <c r="C479" s="9">
        <v>0</v>
      </c>
    </row>
    <row r="480" spans="1:3" ht="15" customHeight="1" x14ac:dyDescent="0.25">
      <c r="A480" s="20"/>
      <c r="B480" s="5" t="s">
        <v>239</v>
      </c>
      <c r="C480" s="9">
        <v>1</v>
      </c>
    </row>
    <row r="481" spans="1:3" ht="15" customHeight="1" x14ac:dyDescent="0.25">
      <c r="A481" s="20"/>
      <c r="B481" s="5" t="s">
        <v>240</v>
      </c>
      <c r="C481" s="9">
        <v>2</v>
      </c>
    </row>
    <row r="482" spans="1:3" ht="15" customHeight="1" x14ac:dyDescent="0.25">
      <c r="A482" s="20"/>
      <c r="B482" s="5" t="s">
        <v>241</v>
      </c>
      <c r="C482" s="9">
        <v>0</v>
      </c>
    </row>
    <row r="483" spans="1:3" ht="15" customHeight="1" x14ac:dyDescent="0.25">
      <c r="A483" s="20"/>
      <c r="B483" s="5" t="s">
        <v>242</v>
      </c>
      <c r="C483" s="9">
        <v>1</v>
      </c>
    </row>
    <row r="484" spans="1:3" ht="15" customHeight="1" x14ac:dyDescent="0.25">
      <c r="A484" s="20"/>
      <c r="B484" s="5" t="s">
        <v>243</v>
      </c>
      <c r="C484" s="9">
        <v>1</v>
      </c>
    </row>
    <row r="485" spans="1:3" ht="15" customHeight="1" x14ac:dyDescent="0.25">
      <c r="A485" s="20"/>
      <c r="B485" s="5" t="s">
        <v>244</v>
      </c>
      <c r="C485" s="9">
        <v>0</v>
      </c>
    </row>
    <row r="486" spans="1:3" ht="15" customHeight="1" x14ac:dyDescent="0.25">
      <c r="A486" s="20"/>
      <c r="B486" s="5" t="s">
        <v>245</v>
      </c>
      <c r="C486" s="9">
        <v>1</v>
      </c>
    </row>
    <row r="487" spans="1:3" ht="15" customHeight="1" x14ac:dyDescent="0.25">
      <c r="A487" s="20"/>
      <c r="B487" s="5" t="s">
        <v>246</v>
      </c>
      <c r="C487" s="9">
        <v>0</v>
      </c>
    </row>
    <row r="488" spans="1:3" ht="15" customHeight="1" x14ac:dyDescent="0.25">
      <c r="A488" s="20"/>
      <c r="B488" s="5" t="s">
        <v>247</v>
      </c>
      <c r="C488" s="9">
        <v>0</v>
      </c>
    </row>
    <row r="489" spans="1:3" ht="15" customHeight="1" x14ac:dyDescent="0.25">
      <c r="A489" s="20"/>
      <c r="B489" s="5" t="s">
        <v>248</v>
      </c>
      <c r="C489" s="9">
        <v>0</v>
      </c>
    </row>
    <row r="490" spans="1:3" ht="15" customHeight="1" x14ac:dyDescent="0.25">
      <c r="A490" s="20"/>
      <c r="B490" s="5" t="s">
        <v>249</v>
      </c>
      <c r="C490" s="9">
        <v>0</v>
      </c>
    </row>
    <row r="491" spans="1:3" ht="15" customHeight="1" x14ac:dyDescent="0.25">
      <c r="A491" s="20"/>
      <c r="B491" s="5" t="s">
        <v>250</v>
      </c>
      <c r="C491" s="9">
        <v>0</v>
      </c>
    </row>
    <row r="492" spans="1:3" ht="15" customHeight="1" x14ac:dyDescent="0.25">
      <c r="A492" s="20"/>
      <c r="B492" s="5" t="s">
        <v>251</v>
      </c>
      <c r="C492" s="9">
        <v>0</v>
      </c>
    </row>
    <row r="493" spans="1:3" ht="15" customHeight="1" x14ac:dyDescent="0.25">
      <c r="A493" s="20"/>
      <c r="B493" s="5" t="s">
        <v>252</v>
      </c>
      <c r="C493" s="9">
        <v>1</v>
      </c>
    </row>
    <row r="494" spans="1:3" ht="15" customHeight="1" x14ac:dyDescent="0.25">
      <c r="A494" s="20"/>
      <c r="B494" s="5" t="s">
        <v>253</v>
      </c>
      <c r="C494" s="9">
        <v>0</v>
      </c>
    </row>
    <row r="495" spans="1:3" ht="15" customHeight="1" x14ac:dyDescent="0.25">
      <c r="A495" s="21"/>
      <c r="B495" s="6" t="s">
        <v>254</v>
      </c>
      <c r="C495" s="7">
        <v>1</v>
      </c>
    </row>
    <row r="496" spans="1:3" ht="15" customHeight="1" x14ac:dyDescent="0.25">
      <c r="A496" s="19" t="s">
        <v>304</v>
      </c>
      <c r="B496" s="4" t="s">
        <v>256</v>
      </c>
      <c r="C496" s="8">
        <v>0</v>
      </c>
    </row>
    <row r="497" spans="1:3" ht="15" customHeight="1" x14ac:dyDescent="0.25">
      <c r="A497" s="20"/>
      <c r="B497" s="5" t="s">
        <v>257</v>
      </c>
      <c r="C497" s="9">
        <v>0</v>
      </c>
    </row>
    <row r="498" spans="1:3" ht="15" customHeight="1" x14ac:dyDescent="0.25">
      <c r="A498" s="20"/>
      <c r="B498" s="5" t="s">
        <v>258</v>
      </c>
      <c r="C498" s="9">
        <v>2</v>
      </c>
    </row>
    <row r="499" spans="1:3" ht="15" customHeight="1" x14ac:dyDescent="0.25">
      <c r="A499" s="20"/>
      <c r="B499" s="5" t="s">
        <v>259</v>
      </c>
      <c r="C499" s="9">
        <v>1</v>
      </c>
    </row>
    <row r="500" spans="1:3" ht="15" customHeight="1" x14ac:dyDescent="0.25">
      <c r="A500" s="20"/>
      <c r="B500" s="5" t="s">
        <v>260</v>
      </c>
      <c r="C500" s="9">
        <v>0</v>
      </c>
    </row>
    <row r="501" spans="1:3" ht="15" customHeight="1" x14ac:dyDescent="0.25">
      <c r="A501" s="20"/>
      <c r="B501" s="5" t="s">
        <v>261</v>
      </c>
      <c r="C501" s="9">
        <v>0</v>
      </c>
    </row>
    <row r="502" spans="1:3" ht="15" customHeight="1" x14ac:dyDescent="0.25">
      <c r="A502" s="20"/>
      <c r="B502" s="5" t="s">
        <v>262</v>
      </c>
      <c r="C502" s="9">
        <v>1</v>
      </c>
    </row>
    <row r="503" spans="1:3" ht="15" customHeight="1" x14ac:dyDescent="0.25">
      <c r="A503" s="20"/>
      <c r="B503" s="5" t="s">
        <v>263</v>
      </c>
      <c r="C503" s="9">
        <v>0</v>
      </c>
    </row>
    <row r="504" spans="1:3" ht="15" customHeight="1" x14ac:dyDescent="0.25">
      <c r="A504" s="20"/>
      <c r="B504" s="5" t="s">
        <v>264</v>
      </c>
      <c r="C504" s="9">
        <v>0</v>
      </c>
    </row>
    <row r="505" spans="1:3" ht="15" customHeight="1" x14ac:dyDescent="0.25">
      <c r="A505" s="20"/>
      <c r="B505" s="5" t="s">
        <v>265</v>
      </c>
      <c r="C505" s="9">
        <v>1</v>
      </c>
    </row>
    <row r="506" spans="1:3" ht="15" customHeight="1" x14ac:dyDescent="0.25">
      <c r="A506" s="20"/>
      <c r="B506" s="5" t="s">
        <v>266</v>
      </c>
      <c r="C506" s="9">
        <v>0</v>
      </c>
    </row>
    <row r="507" spans="1:3" ht="15" customHeight="1" x14ac:dyDescent="0.25">
      <c r="A507" s="20"/>
      <c r="B507" s="5" t="s">
        <v>267</v>
      </c>
      <c r="C507" s="9">
        <v>0</v>
      </c>
    </row>
    <row r="508" spans="1:3" ht="15" customHeight="1" x14ac:dyDescent="0.25">
      <c r="A508" s="20"/>
      <c r="B508" s="5" t="s">
        <v>268</v>
      </c>
      <c r="C508" s="9">
        <v>0</v>
      </c>
    </row>
    <row r="509" spans="1:3" ht="15" customHeight="1" x14ac:dyDescent="0.25">
      <c r="A509" s="20"/>
      <c r="B509" s="5" t="s">
        <v>269</v>
      </c>
      <c r="C509" s="9">
        <v>0</v>
      </c>
    </row>
    <row r="510" spans="1:3" ht="15" customHeight="1" x14ac:dyDescent="0.25">
      <c r="A510" s="20"/>
      <c r="B510" s="5" t="s">
        <v>270</v>
      </c>
      <c r="C510" s="9">
        <v>0</v>
      </c>
    </row>
    <row r="511" spans="1:3" ht="15" customHeight="1" x14ac:dyDescent="0.25">
      <c r="A511" s="20"/>
      <c r="B511" s="5" t="s">
        <v>271</v>
      </c>
      <c r="C511" s="9">
        <v>1</v>
      </c>
    </row>
    <row r="512" spans="1:3" ht="15" customHeight="1" x14ac:dyDescent="0.25">
      <c r="A512" s="20"/>
      <c r="B512" s="5" t="s">
        <v>272</v>
      </c>
      <c r="C512" s="9">
        <v>0</v>
      </c>
    </row>
    <row r="513" spans="1:3" ht="15" customHeight="1" x14ac:dyDescent="0.25">
      <c r="A513" s="20"/>
      <c r="B513" s="5" t="s">
        <v>273</v>
      </c>
      <c r="C513" s="9">
        <v>0</v>
      </c>
    </row>
    <row r="514" spans="1:3" ht="15" customHeight="1" x14ac:dyDescent="0.25">
      <c r="A514" s="20"/>
      <c r="B514" s="5" t="s">
        <v>274</v>
      </c>
      <c r="C514" s="9">
        <v>0</v>
      </c>
    </row>
    <row r="515" spans="1:3" ht="15" customHeight="1" x14ac:dyDescent="0.25">
      <c r="A515" s="20"/>
      <c r="B515" s="5" t="s">
        <v>275</v>
      </c>
      <c r="C515" s="9">
        <v>0</v>
      </c>
    </row>
    <row r="516" spans="1:3" ht="15" customHeight="1" x14ac:dyDescent="0.25">
      <c r="A516" s="20"/>
      <c r="B516" s="5" t="s">
        <v>276</v>
      </c>
      <c r="C516" s="9">
        <v>0</v>
      </c>
    </row>
    <row r="517" spans="1:3" ht="15" customHeight="1" x14ac:dyDescent="0.25">
      <c r="A517" s="20"/>
      <c r="B517" s="5" t="s">
        <v>277</v>
      </c>
      <c r="C517" s="9">
        <v>0</v>
      </c>
    </row>
    <row r="518" spans="1:3" ht="15" customHeight="1" x14ac:dyDescent="0.25">
      <c r="A518" s="20"/>
      <c r="B518" s="5" t="s">
        <v>278</v>
      </c>
      <c r="C518" s="9">
        <v>1</v>
      </c>
    </row>
    <row r="519" spans="1:3" ht="15" customHeight="1" x14ac:dyDescent="0.25">
      <c r="A519" s="20"/>
      <c r="B519" s="5" t="s">
        <v>279</v>
      </c>
      <c r="C519" s="9">
        <v>1</v>
      </c>
    </row>
    <row r="520" spans="1:3" ht="15" customHeight="1" x14ac:dyDescent="0.25">
      <c r="A520" s="20"/>
      <c r="B520" s="5" t="s">
        <v>280</v>
      </c>
      <c r="C520" s="9">
        <v>0</v>
      </c>
    </row>
    <row r="521" spans="1:3" ht="15" customHeight="1" x14ac:dyDescent="0.25">
      <c r="A521" s="20"/>
      <c r="B521" s="5" t="s">
        <v>281</v>
      </c>
      <c r="C521" s="9">
        <v>0</v>
      </c>
    </row>
    <row r="522" spans="1:3" ht="15" customHeight="1" x14ac:dyDescent="0.25">
      <c r="A522" s="20"/>
      <c r="B522" s="5" t="s">
        <v>282</v>
      </c>
      <c r="C522" s="9">
        <v>1</v>
      </c>
    </row>
    <row r="523" spans="1:3" ht="15" customHeight="1" x14ac:dyDescent="0.25">
      <c r="A523" s="20"/>
      <c r="B523" s="5" t="s">
        <v>283</v>
      </c>
      <c r="C523" s="9">
        <v>3</v>
      </c>
    </row>
    <row r="524" spans="1:3" ht="15" customHeight="1" x14ac:dyDescent="0.25">
      <c r="A524" s="20"/>
      <c r="B524" s="5" t="s">
        <v>284</v>
      </c>
      <c r="C524" s="9">
        <v>0</v>
      </c>
    </row>
    <row r="525" spans="1:3" ht="15" customHeight="1" x14ac:dyDescent="0.25">
      <c r="A525" s="20"/>
      <c r="B525" s="5" t="s">
        <v>285</v>
      </c>
      <c r="C525" s="9">
        <v>1</v>
      </c>
    </row>
    <row r="526" spans="1:3" ht="15" customHeight="1" x14ac:dyDescent="0.25">
      <c r="A526" s="20"/>
      <c r="B526" s="5" t="s">
        <v>286</v>
      </c>
      <c r="C526" s="9">
        <v>0</v>
      </c>
    </row>
    <row r="527" spans="1:3" ht="15" customHeight="1" x14ac:dyDescent="0.25">
      <c r="A527" s="20"/>
      <c r="B527" s="5" t="s">
        <v>287</v>
      </c>
      <c r="C527" s="9">
        <v>1</v>
      </c>
    </row>
    <row r="528" spans="1:3" ht="15" customHeight="1" x14ac:dyDescent="0.25">
      <c r="A528" s="20"/>
      <c r="B528" s="5" t="s">
        <v>288</v>
      </c>
      <c r="C528" s="9">
        <v>3</v>
      </c>
    </row>
    <row r="529" spans="1:3" ht="15" customHeight="1" x14ac:dyDescent="0.25">
      <c r="A529" s="20"/>
      <c r="B529" s="5" t="s">
        <v>289</v>
      </c>
      <c r="C529" s="9">
        <v>2</v>
      </c>
    </row>
    <row r="530" spans="1:3" ht="15" customHeight="1" x14ac:dyDescent="0.25">
      <c r="A530" s="20"/>
      <c r="B530" s="5" t="s">
        <v>290</v>
      </c>
      <c r="C530" s="9">
        <v>1</v>
      </c>
    </row>
    <row r="531" spans="1:3" ht="15" customHeight="1" x14ac:dyDescent="0.25">
      <c r="A531" s="20"/>
      <c r="B531" s="5" t="s">
        <v>291</v>
      </c>
      <c r="C531" s="9">
        <v>4</v>
      </c>
    </row>
    <row r="532" spans="1:3" ht="15" customHeight="1" x14ac:dyDescent="0.25">
      <c r="A532" s="20"/>
      <c r="B532" s="5" t="s">
        <v>292</v>
      </c>
      <c r="C532" s="9">
        <v>1</v>
      </c>
    </row>
    <row r="533" spans="1:3" ht="15" customHeight="1" x14ac:dyDescent="0.25">
      <c r="A533" s="20"/>
      <c r="B533" s="5" t="s">
        <v>293</v>
      </c>
      <c r="C533" s="9">
        <v>1</v>
      </c>
    </row>
    <row r="534" spans="1:3" ht="15" customHeight="1" x14ac:dyDescent="0.25">
      <c r="A534" s="20"/>
      <c r="B534" s="5" t="s">
        <v>294</v>
      </c>
      <c r="C534" s="9">
        <v>0</v>
      </c>
    </row>
    <row r="535" spans="1:3" ht="15" customHeight="1" x14ac:dyDescent="0.25">
      <c r="A535" s="20"/>
      <c r="B535" s="5" t="s">
        <v>295</v>
      </c>
      <c r="C535" s="9">
        <v>0</v>
      </c>
    </row>
    <row r="536" spans="1:3" ht="15" customHeight="1" x14ac:dyDescent="0.25">
      <c r="A536" s="20"/>
      <c r="B536" s="5" t="s">
        <v>296</v>
      </c>
      <c r="C536" s="9">
        <v>0</v>
      </c>
    </row>
    <row r="537" spans="1:3" ht="15" customHeight="1" x14ac:dyDescent="0.25">
      <c r="A537" s="20"/>
      <c r="B537" s="5" t="s">
        <v>297</v>
      </c>
      <c r="C537" s="9">
        <v>2</v>
      </c>
    </row>
    <row r="538" spans="1:3" ht="15" customHeight="1" x14ac:dyDescent="0.25">
      <c r="A538" s="20"/>
      <c r="B538" s="5" t="s">
        <v>298</v>
      </c>
      <c r="C538" s="9">
        <v>0</v>
      </c>
    </row>
    <row r="539" spans="1:3" ht="15" customHeight="1" x14ac:dyDescent="0.25">
      <c r="A539" s="20"/>
      <c r="B539" s="5" t="s">
        <v>299</v>
      </c>
      <c r="C539" s="9">
        <v>4</v>
      </c>
    </row>
    <row r="540" spans="1:3" ht="15" customHeight="1" x14ac:dyDescent="0.25">
      <c r="A540" s="20"/>
      <c r="B540" s="5" t="s">
        <v>300</v>
      </c>
      <c r="C540" s="9">
        <v>0</v>
      </c>
    </row>
    <row r="541" spans="1:3" ht="15" customHeight="1" x14ac:dyDescent="0.25">
      <c r="A541" s="20"/>
      <c r="B541" s="5" t="s">
        <v>301</v>
      </c>
      <c r="C541" s="9">
        <v>0</v>
      </c>
    </row>
    <row r="542" spans="1:3" ht="15" customHeight="1" x14ac:dyDescent="0.25">
      <c r="A542" s="20"/>
      <c r="B542" s="5" t="s">
        <v>302</v>
      </c>
      <c r="C542" s="9">
        <v>0</v>
      </c>
    </row>
    <row r="543" spans="1:3" ht="15" customHeight="1" x14ac:dyDescent="0.25">
      <c r="A543" s="20"/>
      <c r="B543" s="5" t="s">
        <v>303</v>
      </c>
      <c r="C543" s="9">
        <v>0</v>
      </c>
    </row>
    <row r="544" spans="1:3" ht="15" customHeight="1" x14ac:dyDescent="0.25">
      <c r="A544" s="20"/>
      <c r="B544" s="5" t="s">
        <v>207</v>
      </c>
      <c r="C544" s="9">
        <v>2</v>
      </c>
    </row>
    <row r="545" spans="1:3" ht="15" customHeight="1" x14ac:dyDescent="0.25">
      <c r="A545" s="20"/>
      <c r="B545" s="5"/>
      <c r="C545" s="5"/>
    </row>
    <row r="546" spans="1:3" ht="15" customHeight="1" x14ac:dyDescent="0.25">
      <c r="A546" s="20"/>
      <c r="B546" s="5" t="s">
        <v>61</v>
      </c>
      <c r="C546" s="9">
        <v>1</v>
      </c>
    </row>
    <row r="547" spans="1:3" ht="15" customHeight="1" x14ac:dyDescent="0.25">
      <c r="A547" s="20"/>
      <c r="B547" s="5" t="s">
        <v>62</v>
      </c>
      <c r="C547" s="9">
        <v>0</v>
      </c>
    </row>
    <row r="548" spans="1:3" ht="15" customHeight="1" x14ac:dyDescent="0.25">
      <c r="A548" s="20"/>
      <c r="B548" s="5" t="s">
        <v>63</v>
      </c>
      <c r="C548" s="9">
        <v>0</v>
      </c>
    </row>
    <row r="549" spans="1:3" ht="15" customHeight="1" x14ac:dyDescent="0.25">
      <c r="A549" s="20"/>
      <c r="B549" s="5" t="s">
        <v>64</v>
      </c>
      <c r="C549" s="9">
        <v>1</v>
      </c>
    </row>
    <row r="550" spans="1:3" ht="15" customHeight="1" x14ac:dyDescent="0.25">
      <c r="A550" s="20"/>
      <c r="B550" s="5" t="s">
        <v>65</v>
      </c>
      <c r="C550" s="9">
        <v>0</v>
      </c>
    </row>
    <row r="551" spans="1:3" ht="15" customHeight="1" x14ac:dyDescent="0.25">
      <c r="A551" s="20"/>
      <c r="B551" s="5" t="s">
        <v>66</v>
      </c>
      <c r="C551" s="9">
        <v>1</v>
      </c>
    </row>
    <row r="552" spans="1:3" ht="15" customHeight="1" x14ac:dyDescent="0.25">
      <c r="A552" s="20"/>
      <c r="B552" s="5" t="s">
        <v>67</v>
      </c>
      <c r="C552" s="9">
        <v>2</v>
      </c>
    </row>
    <row r="553" spans="1:3" ht="15" customHeight="1" x14ac:dyDescent="0.25">
      <c r="A553" s="20"/>
      <c r="B553" s="5" t="s">
        <v>68</v>
      </c>
      <c r="C553" s="9">
        <v>3</v>
      </c>
    </row>
    <row r="554" spans="1:3" ht="15" customHeight="1" x14ac:dyDescent="0.25">
      <c r="A554" s="20"/>
      <c r="B554" s="5" t="s">
        <v>69</v>
      </c>
      <c r="C554" s="9">
        <v>0</v>
      </c>
    </row>
    <row r="555" spans="1:3" ht="15" customHeight="1" x14ac:dyDescent="0.25">
      <c r="A555" s="20"/>
      <c r="B555" s="5" t="s">
        <v>70</v>
      </c>
      <c r="C555" s="9">
        <v>2</v>
      </c>
    </row>
    <row r="556" spans="1:3" ht="15" customHeight="1" x14ac:dyDescent="0.25">
      <c r="A556" s="20"/>
      <c r="B556" s="5" t="s">
        <v>71</v>
      </c>
      <c r="C556" s="9">
        <v>2</v>
      </c>
    </row>
    <row r="557" spans="1:3" ht="15" customHeight="1" x14ac:dyDescent="0.25">
      <c r="A557" s="20"/>
      <c r="B557" s="5" t="s">
        <v>72</v>
      </c>
      <c r="C557" s="9">
        <v>1</v>
      </c>
    </row>
    <row r="558" spans="1:3" ht="15" customHeight="1" x14ac:dyDescent="0.25">
      <c r="A558" s="20"/>
      <c r="B558" s="5" t="s">
        <v>73</v>
      </c>
      <c r="C558" s="9">
        <v>2</v>
      </c>
    </row>
    <row r="559" spans="1:3" ht="15" customHeight="1" x14ac:dyDescent="0.25">
      <c r="A559" s="20"/>
      <c r="B559" s="5" t="s">
        <v>74</v>
      </c>
      <c r="C559" s="9">
        <v>0</v>
      </c>
    </row>
    <row r="560" spans="1:3" ht="15" customHeight="1" x14ac:dyDescent="0.25">
      <c r="A560" s="20"/>
      <c r="B560" s="5" t="s">
        <v>75</v>
      </c>
      <c r="C560" s="9">
        <v>0</v>
      </c>
    </row>
    <row r="561" spans="1:3" ht="15" customHeight="1" x14ac:dyDescent="0.25">
      <c r="A561" s="20"/>
      <c r="B561" s="5" t="s">
        <v>76</v>
      </c>
      <c r="C561" s="9">
        <v>0</v>
      </c>
    </row>
    <row r="562" spans="1:3" ht="15" customHeight="1" x14ac:dyDescent="0.25">
      <c r="A562" s="20"/>
      <c r="B562" s="5" t="s">
        <v>77</v>
      </c>
      <c r="C562" s="9">
        <v>0</v>
      </c>
    </row>
    <row r="563" spans="1:3" ht="15" customHeight="1" x14ac:dyDescent="0.25">
      <c r="A563" s="20"/>
      <c r="B563" s="5" t="s">
        <v>78</v>
      </c>
      <c r="C563" s="9">
        <v>0</v>
      </c>
    </row>
    <row r="564" spans="1:3" ht="15" customHeight="1" x14ac:dyDescent="0.25">
      <c r="A564" s="20"/>
      <c r="B564" s="5" t="s">
        <v>79</v>
      </c>
      <c r="C564" s="9">
        <v>0</v>
      </c>
    </row>
    <row r="565" spans="1:3" ht="15" customHeight="1" x14ac:dyDescent="0.25">
      <c r="A565" s="20"/>
      <c r="B565" s="5" t="s">
        <v>80</v>
      </c>
      <c r="C565" s="9">
        <v>1</v>
      </c>
    </row>
    <row r="566" spans="1:3" ht="15" customHeight="1" x14ac:dyDescent="0.25">
      <c r="A566" s="20"/>
      <c r="B566" s="5" t="s">
        <v>81</v>
      </c>
      <c r="C566" s="9">
        <v>1</v>
      </c>
    </row>
    <row r="567" spans="1:3" ht="15" customHeight="1" x14ac:dyDescent="0.25">
      <c r="A567" s="20"/>
      <c r="B567" s="5" t="s">
        <v>82</v>
      </c>
      <c r="C567" s="9">
        <v>1</v>
      </c>
    </row>
    <row r="568" spans="1:3" ht="15" customHeight="1" x14ac:dyDescent="0.25">
      <c r="A568" s="20"/>
      <c r="B568" s="5" t="s">
        <v>83</v>
      </c>
      <c r="C568" s="9">
        <v>0</v>
      </c>
    </row>
    <row r="569" spans="1:3" ht="15" customHeight="1" x14ac:dyDescent="0.25">
      <c r="A569" s="20"/>
      <c r="B569" s="5" t="s">
        <v>84</v>
      </c>
      <c r="C569" s="9">
        <v>1</v>
      </c>
    </row>
    <row r="570" spans="1:3" ht="15" customHeight="1" x14ac:dyDescent="0.25">
      <c r="A570" s="20"/>
      <c r="B570" s="5" t="s">
        <v>85</v>
      </c>
      <c r="C570" s="9">
        <v>1</v>
      </c>
    </row>
    <row r="571" spans="1:3" ht="15" customHeight="1" x14ac:dyDescent="0.25">
      <c r="A571" s="20"/>
      <c r="B571" s="5" t="s">
        <v>86</v>
      </c>
      <c r="C571" s="9">
        <v>3</v>
      </c>
    </row>
    <row r="572" spans="1:3" ht="15" customHeight="1" x14ac:dyDescent="0.25">
      <c r="A572" s="20"/>
      <c r="B572" s="5" t="s">
        <v>87</v>
      </c>
      <c r="C572" s="9">
        <v>1</v>
      </c>
    </row>
    <row r="573" spans="1:3" ht="15" customHeight="1" x14ac:dyDescent="0.25">
      <c r="A573" s="20"/>
      <c r="B573" s="5" t="s">
        <v>88</v>
      </c>
      <c r="C573" s="9">
        <v>0</v>
      </c>
    </row>
    <row r="574" spans="1:3" ht="15" customHeight="1" x14ac:dyDescent="0.25">
      <c r="A574" s="20"/>
      <c r="B574" s="5" t="s">
        <v>89</v>
      </c>
      <c r="C574" s="9">
        <v>0</v>
      </c>
    </row>
    <row r="575" spans="1:3" ht="15" customHeight="1" x14ac:dyDescent="0.25">
      <c r="A575" s="20"/>
      <c r="B575" s="5" t="s">
        <v>90</v>
      </c>
      <c r="C575" s="9">
        <v>0</v>
      </c>
    </row>
    <row r="576" spans="1:3" ht="15" customHeight="1" x14ac:dyDescent="0.25">
      <c r="A576" s="20"/>
      <c r="B576" s="5" t="s">
        <v>91</v>
      </c>
      <c r="C576" s="9">
        <v>0</v>
      </c>
    </row>
    <row r="577" spans="1:3" ht="15" customHeight="1" x14ac:dyDescent="0.25">
      <c r="A577" s="20"/>
      <c r="B577" s="5" t="s">
        <v>92</v>
      </c>
      <c r="C577" s="9">
        <v>0</v>
      </c>
    </row>
    <row r="578" spans="1:3" ht="15" customHeight="1" x14ac:dyDescent="0.25">
      <c r="A578" s="20"/>
      <c r="B578" s="5" t="s">
        <v>93</v>
      </c>
      <c r="C578" s="9">
        <v>3</v>
      </c>
    </row>
    <row r="579" spans="1:3" ht="15" customHeight="1" x14ac:dyDescent="0.25">
      <c r="A579" s="20"/>
      <c r="B579" s="5" t="s">
        <v>94</v>
      </c>
      <c r="C579" s="9">
        <v>2</v>
      </c>
    </row>
    <row r="580" spans="1:3" ht="15" customHeight="1" x14ac:dyDescent="0.25">
      <c r="A580" s="20"/>
      <c r="B580" s="5" t="s">
        <v>95</v>
      </c>
      <c r="C580" s="9">
        <v>0</v>
      </c>
    </row>
    <row r="581" spans="1:3" ht="15" customHeight="1" x14ac:dyDescent="0.25">
      <c r="A581" s="20"/>
      <c r="B581" s="5" t="s">
        <v>96</v>
      </c>
      <c r="C581" s="9">
        <v>0</v>
      </c>
    </row>
    <row r="582" spans="1:3" ht="15" customHeight="1" x14ac:dyDescent="0.25">
      <c r="A582" s="20"/>
      <c r="B582" s="5" t="s">
        <v>97</v>
      </c>
      <c r="C582" s="9">
        <v>1</v>
      </c>
    </row>
    <row r="583" spans="1:3" ht="15" customHeight="1" x14ac:dyDescent="0.25">
      <c r="A583" s="20"/>
      <c r="B583" s="5" t="s">
        <v>98</v>
      </c>
      <c r="C583" s="9">
        <v>2</v>
      </c>
    </row>
    <row r="584" spans="1:3" ht="15" customHeight="1" x14ac:dyDescent="0.25">
      <c r="A584" s="20"/>
      <c r="B584" s="5" t="s">
        <v>99</v>
      </c>
      <c r="C584" s="9">
        <v>2</v>
      </c>
    </row>
    <row r="585" spans="1:3" ht="15" customHeight="1" x14ac:dyDescent="0.25">
      <c r="A585" s="20"/>
      <c r="B585" s="5" t="s">
        <v>100</v>
      </c>
      <c r="C585" s="9">
        <v>1</v>
      </c>
    </row>
    <row r="586" spans="1:3" ht="15" customHeight="1" x14ac:dyDescent="0.25">
      <c r="A586" s="20"/>
      <c r="B586" s="5" t="s">
        <v>101</v>
      </c>
      <c r="C586" s="9">
        <v>1</v>
      </c>
    </row>
    <row r="587" spans="1:3" ht="15" customHeight="1" x14ac:dyDescent="0.25">
      <c r="A587" s="20"/>
      <c r="B587" s="5" t="s">
        <v>102</v>
      </c>
      <c r="C587" s="9">
        <v>0</v>
      </c>
    </row>
    <row r="588" spans="1:3" ht="15" customHeight="1" x14ac:dyDescent="0.25">
      <c r="A588" s="20"/>
      <c r="B588" s="5" t="s">
        <v>103</v>
      </c>
      <c r="C588" s="9">
        <v>0</v>
      </c>
    </row>
    <row r="589" spans="1:3" ht="15" customHeight="1" x14ac:dyDescent="0.25">
      <c r="A589" s="20"/>
      <c r="B589" s="5" t="s">
        <v>104</v>
      </c>
      <c r="C589" s="9">
        <v>0</v>
      </c>
    </row>
    <row r="590" spans="1:3" ht="15" customHeight="1" x14ac:dyDescent="0.25">
      <c r="A590" s="20"/>
      <c r="B590" s="5" t="s">
        <v>105</v>
      </c>
      <c r="C590" s="9">
        <v>0</v>
      </c>
    </row>
    <row r="591" spans="1:3" ht="15" customHeight="1" x14ac:dyDescent="0.25">
      <c r="A591" s="20"/>
      <c r="B591" s="5" t="s">
        <v>106</v>
      </c>
      <c r="C591" s="9">
        <v>1</v>
      </c>
    </row>
    <row r="592" spans="1:3" ht="15" customHeight="1" x14ac:dyDescent="0.25">
      <c r="A592" s="21"/>
      <c r="B592" s="6" t="s">
        <v>107</v>
      </c>
      <c r="C592" s="7">
        <v>0</v>
      </c>
    </row>
    <row r="593" spans="1:3" ht="15" customHeight="1" x14ac:dyDescent="0.25">
      <c r="A593" s="20" t="s">
        <v>306</v>
      </c>
      <c r="B593" t="s">
        <v>5</v>
      </c>
      <c r="C593">
        <v>0</v>
      </c>
    </row>
    <row r="594" spans="1:3" ht="15" customHeight="1" x14ac:dyDescent="0.25">
      <c r="A594" s="20"/>
      <c r="B594" t="s">
        <v>13</v>
      </c>
      <c r="C594">
        <v>0</v>
      </c>
    </row>
    <row r="595" spans="1:3" ht="15" customHeight="1" x14ac:dyDescent="0.25">
      <c r="A595" s="20"/>
      <c r="B595" t="s">
        <v>14</v>
      </c>
      <c r="C595">
        <v>0</v>
      </c>
    </row>
    <row r="596" spans="1:3" ht="15" customHeight="1" x14ac:dyDescent="0.25">
      <c r="A596" s="20"/>
      <c r="B596" t="s">
        <v>15</v>
      </c>
      <c r="C596">
        <v>0</v>
      </c>
    </row>
    <row r="597" spans="1:3" ht="15" customHeight="1" x14ac:dyDescent="0.25">
      <c r="A597" s="20"/>
      <c r="B597" t="s">
        <v>16</v>
      </c>
      <c r="C597">
        <v>0</v>
      </c>
    </row>
    <row r="598" spans="1:3" ht="15" customHeight="1" x14ac:dyDescent="0.25">
      <c r="A598" s="20"/>
      <c r="B598" t="s">
        <v>17</v>
      </c>
      <c r="C598">
        <v>0</v>
      </c>
    </row>
    <row r="599" spans="1:3" ht="15" customHeight="1" x14ac:dyDescent="0.25">
      <c r="A599" s="20"/>
      <c r="B599" t="s">
        <v>18</v>
      </c>
      <c r="C599">
        <v>0</v>
      </c>
    </row>
    <row r="600" spans="1:3" ht="15" customHeight="1" x14ac:dyDescent="0.25">
      <c r="A600" s="20"/>
      <c r="B600" t="s">
        <v>19</v>
      </c>
      <c r="C600">
        <v>0</v>
      </c>
    </row>
    <row r="601" spans="1:3" ht="15" customHeight="1" x14ac:dyDescent="0.25">
      <c r="A601" s="20"/>
      <c r="B601" t="s">
        <v>20</v>
      </c>
      <c r="C601">
        <v>0</v>
      </c>
    </row>
    <row r="602" spans="1:3" ht="15" customHeight="1" x14ac:dyDescent="0.25">
      <c r="A602" s="20"/>
      <c r="B602" t="s">
        <v>21</v>
      </c>
      <c r="C602">
        <v>0</v>
      </c>
    </row>
    <row r="603" spans="1:3" ht="15" customHeight="1" x14ac:dyDescent="0.25">
      <c r="A603" s="20"/>
      <c r="B603" t="s">
        <v>22</v>
      </c>
      <c r="C603">
        <v>0</v>
      </c>
    </row>
    <row r="604" spans="1:3" ht="15" customHeight="1" x14ac:dyDescent="0.25">
      <c r="A604" s="20"/>
      <c r="B604" t="s">
        <v>23</v>
      </c>
      <c r="C604">
        <v>0</v>
      </c>
    </row>
    <row r="605" spans="1:3" ht="15" customHeight="1" x14ac:dyDescent="0.25">
      <c r="A605" s="20"/>
      <c r="B605" t="s">
        <v>24</v>
      </c>
      <c r="C605">
        <v>0</v>
      </c>
    </row>
    <row r="606" spans="1:3" ht="15" customHeight="1" x14ac:dyDescent="0.25">
      <c r="A606" s="20"/>
      <c r="B606" t="s">
        <v>25</v>
      </c>
      <c r="C606">
        <v>0</v>
      </c>
    </row>
    <row r="607" spans="1:3" ht="15" customHeight="1" x14ac:dyDescent="0.25">
      <c r="A607" s="20"/>
      <c r="B607" t="s">
        <v>26</v>
      </c>
      <c r="C607">
        <v>0</v>
      </c>
    </row>
    <row r="608" spans="1:3" ht="15" customHeight="1" x14ac:dyDescent="0.25">
      <c r="A608" s="20"/>
      <c r="B608" t="s">
        <v>27</v>
      </c>
      <c r="C608">
        <v>0</v>
      </c>
    </row>
    <row r="609" spans="1:3" ht="15" customHeight="1" x14ac:dyDescent="0.25">
      <c r="A609" s="20"/>
      <c r="B609" t="s">
        <v>28</v>
      </c>
      <c r="C609">
        <v>0</v>
      </c>
    </row>
    <row r="610" spans="1:3" ht="15" customHeight="1" x14ac:dyDescent="0.25">
      <c r="A610" s="20"/>
      <c r="B610" t="s">
        <v>29</v>
      </c>
      <c r="C610">
        <v>1</v>
      </c>
    </row>
    <row r="611" spans="1:3" ht="15" customHeight="1" x14ac:dyDescent="0.25">
      <c r="A611" s="20"/>
      <c r="B611" t="s">
        <v>30</v>
      </c>
      <c r="C611">
        <v>0</v>
      </c>
    </row>
    <row r="612" spans="1:3" ht="15" customHeight="1" x14ac:dyDescent="0.25">
      <c r="A612" s="20"/>
      <c r="B612" t="s">
        <v>31</v>
      </c>
      <c r="C612">
        <v>0</v>
      </c>
    </row>
    <row r="613" spans="1:3" ht="15" customHeight="1" x14ac:dyDescent="0.25">
      <c r="A613" s="20"/>
      <c r="B613" t="s">
        <v>32</v>
      </c>
      <c r="C613">
        <v>0</v>
      </c>
    </row>
    <row r="614" spans="1:3" ht="15" customHeight="1" x14ac:dyDescent="0.25">
      <c r="A614" s="20"/>
      <c r="B614" t="s">
        <v>33</v>
      </c>
      <c r="C614">
        <v>0</v>
      </c>
    </row>
    <row r="615" spans="1:3" ht="15" customHeight="1" x14ac:dyDescent="0.25">
      <c r="A615" s="20"/>
      <c r="B615" t="s">
        <v>34</v>
      </c>
      <c r="C615">
        <v>2</v>
      </c>
    </row>
    <row r="616" spans="1:3" ht="15" customHeight="1" x14ac:dyDescent="0.25">
      <c r="A616" s="20"/>
      <c r="B616" t="s">
        <v>35</v>
      </c>
      <c r="C616">
        <v>0</v>
      </c>
    </row>
    <row r="617" spans="1:3" ht="15" customHeight="1" x14ac:dyDescent="0.25">
      <c r="A617" s="20"/>
      <c r="B617" t="s">
        <v>36</v>
      </c>
      <c r="C617">
        <v>0</v>
      </c>
    </row>
    <row r="618" spans="1:3" ht="15" customHeight="1" x14ac:dyDescent="0.25">
      <c r="A618" s="20"/>
      <c r="B618" t="s">
        <v>37</v>
      </c>
      <c r="C618">
        <v>0</v>
      </c>
    </row>
    <row r="619" spans="1:3" ht="15" customHeight="1" x14ac:dyDescent="0.25">
      <c r="A619" s="20"/>
      <c r="B619" t="s">
        <v>38</v>
      </c>
      <c r="C619">
        <v>1</v>
      </c>
    </row>
    <row r="620" spans="1:3" ht="15" customHeight="1" x14ac:dyDescent="0.25">
      <c r="A620" s="20"/>
      <c r="B620" t="s">
        <v>39</v>
      </c>
      <c r="C620">
        <v>1</v>
      </c>
    </row>
    <row r="621" spans="1:3" ht="15" customHeight="1" x14ac:dyDescent="0.25">
      <c r="A621" s="20"/>
      <c r="B621" t="s">
        <v>40</v>
      </c>
      <c r="C621">
        <v>0</v>
      </c>
    </row>
    <row r="622" spans="1:3" ht="15" customHeight="1" x14ac:dyDescent="0.25">
      <c r="A622" s="20"/>
      <c r="B622" t="s">
        <v>41</v>
      </c>
      <c r="C622">
        <v>0</v>
      </c>
    </row>
    <row r="623" spans="1:3" ht="15" customHeight="1" x14ac:dyDescent="0.25">
      <c r="A623" s="20"/>
      <c r="B623" t="s">
        <v>42</v>
      </c>
      <c r="C623">
        <v>0</v>
      </c>
    </row>
    <row r="624" spans="1:3" ht="15" customHeight="1" x14ac:dyDescent="0.25">
      <c r="A624" s="20"/>
      <c r="B624" t="s">
        <v>43</v>
      </c>
      <c r="C624">
        <v>0</v>
      </c>
    </row>
    <row r="625" spans="1:3" ht="15" customHeight="1" x14ac:dyDescent="0.25">
      <c r="A625" s="20"/>
      <c r="B625" t="s">
        <v>44</v>
      </c>
      <c r="C625">
        <v>0</v>
      </c>
    </row>
    <row r="626" spans="1:3" ht="15" customHeight="1" x14ac:dyDescent="0.25">
      <c r="A626" s="20"/>
      <c r="B626" t="s">
        <v>45</v>
      </c>
      <c r="C626">
        <v>0</v>
      </c>
    </row>
    <row r="627" spans="1:3" ht="15" customHeight="1" x14ac:dyDescent="0.25">
      <c r="A627" s="20"/>
      <c r="B627" t="s">
        <v>46</v>
      </c>
      <c r="C627">
        <v>1</v>
      </c>
    </row>
    <row r="628" spans="1:3" ht="15" customHeight="1" x14ac:dyDescent="0.25">
      <c r="A628" s="20"/>
      <c r="B628" t="s">
        <v>47</v>
      </c>
      <c r="C628">
        <v>1</v>
      </c>
    </row>
    <row r="629" spans="1:3" ht="15" customHeight="1" x14ac:dyDescent="0.25">
      <c r="A629" s="20"/>
      <c r="B629" t="s">
        <v>48</v>
      </c>
      <c r="C629">
        <v>1</v>
      </c>
    </row>
    <row r="630" spans="1:3" ht="15" customHeight="1" x14ac:dyDescent="0.25">
      <c r="A630" s="20"/>
      <c r="B630" t="s">
        <v>49</v>
      </c>
      <c r="C630">
        <v>0</v>
      </c>
    </row>
    <row r="631" spans="1:3" ht="15" customHeight="1" x14ac:dyDescent="0.25">
      <c r="A631" s="20"/>
      <c r="B631" t="s">
        <v>50</v>
      </c>
      <c r="C631">
        <v>0</v>
      </c>
    </row>
    <row r="632" spans="1:3" ht="15" customHeight="1" x14ac:dyDescent="0.25">
      <c r="A632" s="20"/>
      <c r="B632" t="s">
        <v>51</v>
      </c>
      <c r="C632">
        <v>0</v>
      </c>
    </row>
    <row r="633" spans="1:3" ht="15" customHeight="1" x14ac:dyDescent="0.25">
      <c r="A633" s="20"/>
      <c r="B633" t="s">
        <v>52</v>
      </c>
      <c r="C633">
        <v>2</v>
      </c>
    </row>
    <row r="634" spans="1:3" ht="15" customHeight="1" x14ac:dyDescent="0.25">
      <c r="A634" s="20"/>
      <c r="B634" t="s">
        <v>53</v>
      </c>
      <c r="C634">
        <v>0</v>
      </c>
    </row>
    <row r="635" spans="1:3" ht="15" customHeight="1" x14ac:dyDescent="0.25">
      <c r="A635" s="20"/>
      <c r="B635" t="s">
        <v>54</v>
      </c>
      <c r="C635">
        <v>0</v>
      </c>
    </row>
    <row r="636" spans="1:3" ht="15" customHeight="1" x14ac:dyDescent="0.25">
      <c r="A636" s="20"/>
      <c r="B636" t="s">
        <v>55</v>
      </c>
      <c r="C636">
        <v>0</v>
      </c>
    </row>
    <row r="637" spans="1:3" ht="15" customHeight="1" x14ac:dyDescent="0.25">
      <c r="A637" s="20"/>
      <c r="B637" t="s">
        <v>56</v>
      </c>
      <c r="C637">
        <v>0</v>
      </c>
    </row>
    <row r="638" spans="1:3" ht="15" customHeight="1" x14ac:dyDescent="0.25">
      <c r="A638" s="20"/>
      <c r="B638" t="s">
        <v>57</v>
      </c>
      <c r="C638">
        <v>1</v>
      </c>
    </row>
    <row r="639" spans="1:3" ht="15" customHeight="1" x14ac:dyDescent="0.25">
      <c r="A639" s="20"/>
      <c r="B639" t="s">
        <v>58</v>
      </c>
      <c r="C639">
        <v>0</v>
      </c>
    </row>
    <row r="640" spans="1:3" ht="15" customHeight="1" x14ac:dyDescent="0.25">
      <c r="A640" s="20"/>
      <c r="B640" t="s">
        <v>59</v>
      </c>
      <c r="C640">
        <v>0</v>
      </c>
    </row>
    <row r="641" spans="1:3" ht="15" customHeight="1" x14ac:dyDescent="0.25">
      <c r="A641" s="20"/>
      <c r="B641" t="s">
        <v>60</v>
      </c>
      <c r="C641">
        <v>0</v>
      </c>
    </row>
    <row r="642" spans="1:3" ht="15" customHeight="1" x14ac:dyDescent="0.25">
      <c r="A642" s="20"/>
      <c r="B642" t="s">
        <v>61</v>
      </c>
      <c r="C642">
        <v>1</v>
      </c>
    </row>
    <row r="643" spans="1:3" ht="15" customHeight="1" x14ac:dyDescent="0.25">
      <c r="A643" s="20"/>
      <c r="B643" t="s">
        <v>62</v>
      </c>
      <c r="C643">
        <v>0</v>
      </c>
    </row>
    <row r="644" spans="1:3" ht="15" customHeight="1" x14ac:dyDescent="0.25">
      <c r="A644" s="20"/>
      <c r="B644" t="s">
        <v>63</v>
      </c>
      <c r="C644">
        <v>0</v>
      </c>
    </row>
    <row r="645" spans="1:3" ht="15" customHeight="1" x14ac:dyDescent="0.25">
      <c r="A645" s="20"/>
      <c r="B645" t="s">
        <v>64</v>
      </c>
      <c r="C645">
        <v>0</v>
      </c>
    </row>
    <row r="646" spans="1:3" ht="15" customHeight="1" x14ac:dyDescent="0.25">
      <c r="A646" s="20"/>
      <c r="B646" t="s">
        <v>65</v>
      </c>
      <c r="C646">
        <v>0</v>
      </c>
    </row>
    <row r="647" spans="1:3" ht="15" customHeight="1" x14ac:dyDescent="0.25">
      <c r="A647" s="20"/>
      <c r="B647" t="s">
        <v>66</v>
      </c>
      <c r="C647">
        <v>0</v>
      </c>
    </row>
    <row r="648" spans="1:3" ht="15" customHeight="1" x14ac:dyDescent="0.25">
      <c r="A648" s="20"/>
      <c r="B648" t="s">
        <v>67</v>
      </c>
      <c r="C648">
        <v>0</v>
      </c>
    </row>
    <row r="649" spans="1:3" ht="15" customHeight="1" x14ac:dyDescent="0.25">
      <c r="A649" s="20"/>
      <c r="B649" t="s">
        <v>68</v>
      </c>
      <c r="C649">
        <v>0</v>
      </c>
    </row>
    <row r="650" spans="1:3" ht="15" customHeight="1" x14ac:dyDescent="0.25">
      <c r="A650" s="20"/>
      <c r="B650" t="s">
        <v>69</v>
      </c>
      <c r="C650">
        <v>1</v>
      </c>
    </row>
    <row r="651" spans="1:3" ht="15" customHeight="1" x14ac:dyDescent="0.25">
      <c r="A651" s="20"/>
      <c r="B651" t="s">
        <v>70</v>
      </c>
      <c r="C651">
        <v>0</v>
      </c>
    </row>
    <row r="652" spans="1:3" ht="15" customHeight="1" x14ac:dyDescent="0.25">
      <c r="A652" s="20"/>
      <c r="B652" t="s">
        <v>71</v>
      </c>
      <c r="C652">
        <v>0</v>
      </c>
    </row>
    <row r="653" spans="1:3" ht="15" customHeight="1" x14ac:dyDescent="0.25">
      <c r="A653" s="20"/>
      <c r="B653" t="s">
        <v>72</v>
      </c>
      <c r="C653">
        <v>0</v>
      </c>
    </row>
    <row r="654" spans="1:3" ht="15" customHeight="1" x14ac:dyDescent="0.25">
      <c r="A654" s="20"/>
      <c r="B654" t="s">
        <v>73</v>
      </c>
      <c r="C654">
        <v>0</v>
      </c>
    </row>
    <row r="655" spans="1:3" ht="15" customHeight="1" x14ac:dyDescent="0.25">
      <c r="A655" s="20"/>
      <c r="B655" t="s">
        <v>74</v>
      </c>
      <c r="C655">
        <v>0</v>
      </c>
    </row>
    <row r="656" spans="1:3" ht="15" customHeight="1" x14ac:dyDescent="0.25">
      <c r="A656" s="20"/>
      <c r="B656" t="s">
        <v>75</v>
      </c>
      <c r="C656">
        <v>0</v>
      </c>
    </row>
    <row r="657" spans="1:3" ht="15" customHeight="1" x14ac:dyDescent="0.25">
      <c r="A657" s="20"/>
      <c r="B657" t="s">
        <v>76</v>
      </c>
      <c r="C657">
        <v>0</v>
      </c>
    </row>
    <row r="658" spans="1:3" ht="15" customHeight="1" x14ac:dyDescent="0.25">
      <c r="A658" s="20"/>
      <c r="B658" t="s">
        <v>77</v>
      </c>
      <c r="C658">
        <v>0</v>
      </c>
    </row>
    <row r="659" spans="1:3" ht="15" customHeight="1" x14ac:dyDescent="0.25">
      <c r="A659" s="20"/>
      <c r="B659" t="s">
        <v>78</v>
      </c>
      <c r="C659">
        <v>0</v>
      </c>
    </row>
    <row r="660" spans="1:3" ht="15" customHeight="1" x14ac:dyDescent="0.25">
      <c r="A660" s="20"/>
      <c r="B660" t="s">
        <v>79</v>
      </c>
      <c r="C660">
        <v>0</v>
      </c>
    </row>
    <row r="661" spans="1:3" ht="15" customHeight="1" x14ac:dyDescent="0.25">
      <c r="A661" s="20"/>
      <c r="B661" t="s">
        <v>80</v>
      </c>
      <c r="C661">
        <v>1</v>
      </c>
    </row>
    <row r="662" spans="1:3" ht="15" customHeight="1" x14ac:dyDescent="0.25">
      <c r="A662" s="20"/>
      <c r="B662" t="s">
        <v>81</v>
      </c>
      <c r="C662">
        <v>0</v>
      </c>
    </row>
    <row r="663" spans="1:3" ht="15" customHeight="1" x14ac:dyDescent="0.25">
      <c r="A663" s="20"/>
      <c r="B663" t="s">
        <v>82</v>
      </c>
      <c r="C663">
        <v>0</v>
      </c>
    </row>
    <row r="664" spans="1:3" ht="15" customHeight="1" x14ac:dyDescent="0.25">
      <c r="A664" s="20"/>
      <c r="B664" t="s">
        <v>83</v>
      </c>
      <c r="C664">
        <v>0</v>
      </c>
    </row>
    <row r="665" spans="1:3" ht="15" customHeight="1" x14ac:dyDescent="0.25">
      <c r="A665" s="20"/>
      <c r="B665" t="s">
        <v>84</v>
      </c>
      <c r="C665">
        <v>0</v>
      </c>
    </row>
    <row r="666" spans="1:3" ht="15" customHeight="1" x14ac:dyDescent="0.25">
      <c r="A666" s="20"/>
      <c r="B666" t="s">
        <v>85</v>
      </c>
      <c r="C666">
        <v>0</v>
      </c>
    </row>
    <row r="667" spans="1:3" ht="15" customHeight="1" x14ac:dyDescent="0.25">
      <c r="A667" s="20"/>
      <c r="B667" t="s">
        <v>86</v>
      </c>
      <c r="C667">
        <v>0</v>
      </c>
    </row>
    <row r="668" spans="1:3" ht="15" customHeight="1" x14ac:dyDescent="0.25">
      <c r="A668" s="20"/>
      <c r="B668" t="s">
        <v>87</v>
      </c>
      <c r="C668">
        <v>1</v>
      </c>
    </row>
    <row r="669" spans="1:3" ht="15" customHeight="1" x14ac:dyDescent="0.25">
      <c r="A669" s="20"/>
      <c r="B669" t="s">
        <v>88</v>
      </c>
      <c r="C669">
        <v>0</v>
      </c>
    </row>
    <row r="670" spans="1:3" ht="15" customHeight="1" x14ac:dyDescent="0.25">
      <c r="A670" s="20"/>
      <c r="B670" t="s">
        <v>89</v>
      </c>
      <c r="C670">
        <v>1</v>
      </c>
    </row>
    <row r="671" spans="1:3" ht="15" customHeight="1" x14ac:dyDescent="0.25">
      <c r="A671" s="20"/>
      <c r="B671" t="s">
        <v>90</v>
      </c>
      <c r="C671">
        <v>0</v>
      </c>
    </row>
    <row r="672" spans="1:3" ht="15" customHeight="1" x14ac:dyDescent="0.25">
      <c r="A672" s="20"/>
      <c r="B672" t="s">
        <v>91</v>
      </c>
      <c r="C672">
        <v>1</v>
      </c>
    </row>
    <row r="673" spans="1:3" ht="15" customHeight="1" x14ac:dyDescent="0.25">
      <c r="A673" s="20"/>
      <c r="B673" t="s">
        <v>92</v>
      </c>
      <c r="C673">
        <v>1</v>
      </c>
    </row>
    <row r="674" spans="1:3" ht="15" customHeight="1" x14ac:dyDescent="0.25">
      <c r="A674" s="20"/>
      <c r="B674" t="s">
        <v>93</v>
      </c>
      <c r="C674">
        <v>0</v>
      </c>
    </row>
    <row r="675" spans="1:3" ht="15" customHeight="1" x14ac:dyDescent="0.25">
      <c r="A675" s="20"/>
      <c r="B675" t="s">
        <v>94</v>
      </c>
      <c r="C675">
        <v>0</v>
      </c>
    </row>
    <row r="676" spans="1:3" ht="15" customHeight="1" x14ac:dyDescent="0.25">
      <c r="A676" s="20"/>
      <c r="B676" t="s">
        <v>95</v>
      </c>
      <c r="C676">
        <v>0</v>
      </c>
    </row>
    <row r="677" spans="1:3" ht="15" customHeight="1" x14ac:dyDescent="0.25">
      <c r="A677" s="20"/>
      <c r="B677" t="s">
        <v>96</v>
      </c>
      <c r="C677">
        <v>1</v>
      </c>
    </row>
    <row r="678" spans="1:3" ht="15" customHeight="1" x14ac:dyDescent="0.25">
      <c r="A678" s="20"/>
      <c r="B678" t="s">
        <v>97</v>
      </c>
      <c r="C678">
        <v>0</v>
      </c>
    </row>
    <row r="679" spans="1:3" ht="15" customHeight="1" x14ac:dyDescent="0.25">
      <c r="A679" s="20"/>
      <c r="B679" t="s">
        <v>98</v>
      </c>
      <c r="C679">
        <v>0</v>
      </c>
    </row>
    <row r="680" spans="1:3" ht="15" customHeight="1" x14ac:dyDescent="0.25">
      <c r="A680" s="20"/>
      <c r="B680" t="s">
        <v>99</v>
      </c>
      <c r="C680">
        <v>0</v>
      </c>
    </row>
    <row r="681" spans="1:3" ht="15" customHeight="1" x14ac:dyDescent="0.25">
      <c r="A681" s="20"/>
      <c r="B681" t="s">
        <v>100</v>
      </c>
      <c r="C681">
        <v>0</v>
      </c>
    </row>
    <row r="682" spans="1:3" ht="15" customHeight="1" x14ac:dyDescent="0.25">
      <c r="A682" s="20"/>
      <c r="B682" t="s">
        <v>101</v>
      </c>
      <c r="C682">
        <v>0</v>
      </c>
    </row>
    <row r="683" spans="1:3" ht="15" customHeight="1" x14ac:dyDescent="0.25">
      <c r="A683" s="20"/>
      <c r="B683" t="s">
        <v>102</v>
      </c>
      <c r="C683">
        <v>0</v>
      </c>
    </row>
    <row r="684" spans="1:3" ht="15" customHeight="1" x14ac:dyDescent="0.25">
      <c r="A684" s="20"/>
      <c r="B684" t="s">
        <v>103</v>
      </c>
      <c r="C684">
        <v>0</v>
      </c>
    </row>
  </sheetData>
  <mergeCells count="23">
    <mergeCell ref="B1:C1"/>
    <mergeCell ref="D1:G1"/>
    <mergeCell ref="B2:C2"/>
    <mergeCell ref="D2:G2"/>
    <mergeCell ref="B3:C3"/>
    <mergeCell ref="D3:G3"/>
    <mergeCell ref="A110:A205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A14:A109"/>
    <mergeCell ref="A206:A302"/>
    <mergeCell ref="A303:A399"/>
    <mergeCell ref="A400:A495"/>
    <mergeCell ref="A496:A592"/>
    <mergeCell ref="A593:A68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4"/>
  <sheetViews>
    <sheetView topLeftCell="A84" workbookViewId="0">
      <selection activeCell="D109" sqref="D109"/>
    </sheetView>
  </sheetViews>
  <sheetFormatPr defaultColWidth="11.88671875" defaultRowHeight="15" customHeight="1" x14ac:dyDescent="0.25"/>
  <cols>
    <col min="3" max="6" width="20.33203125" bestFit="1" customWidth="1"/>
  </cols>
  <sheetData>
    <row r="1" spans="1:7" ht="15" customHeight="1" x14ac:dyDescent="0.4">
      <c r="B1" s="22" t="s">
        <v>0</v>
      </c>
      <c r="C1" s="22"/>
      <c r="D1" s="23" t="s">
        <v>1</v>
      </c>
      <c r="E1" s="23"/>
      <c r="F1" s="23"/>
      <c r="G1" s="23"/>
    </row>
    <row r="2" spans="1:7" ht="15" customHeight="1" x14ac:dyDescent="0.4">
      <c r="B2" s="22" t="s">
        <v>2</v>
      </c>
      <c r="C2" s="22"/>
      <c r="D2" s="23" t="s">
        <v>3</v>
      </c>
      <c r="E2" s="23"/>
      <c r="F2" s="23"/>
      <c r="G2" s="23"/>
    </row>
    <row r="3" spans="1:7" ht="15" customHeight="1" x14ac:dyDescent="0.4">
      <c r="B3" s="22" t="s">
        <v>4</v>
      </c>
      <c r="C3" s="22"/>
      <c r="D3" s="23" t="s">
        <v>5</v>
      </c>
      <c r="E3" s="23"/>
      <c r="F3" s="23"/>
      <c r="G3" s="23"/>
    </row>
    <row r="4" spans="1:7" ht="15" customHeight="1" x14ac:dyDescent="0.4">
      <c r="B4" s="22" t="s">
        <v>6</v>
      </c>
      <c r="C4" s="22"/>
      <c r="D4" s="23" t="s">
        <v>7</v>
      </c>
      <c r="E4" s="23"/>
      <c r="F4" s="23"/>
      <c r="G4" s="23"/>
    </row>
    <row r="5" spans="1:7" ht="15" customHeight="1" x14ac:dyDescent="0.4">
      <c r="B5" s="22" t="s">
        <v>8</v>
      </c>
      <c r="C5" s="22"/>
      <c r="D5" s="23" t="s">
        <v>8</v>
      </c>
      <c r="E5" s="23"/>
      <c r="F5" s="23"/>
      <c r="G5" s="23"/>
    </row>
    <row r="6" spans="1:7" ht="15" customHeight="1" x14ac:dyDescent="0.4">
      <c r="B6" s="22" t="s">
        <v>8</v>
      </c>
      <c r="C6" s="22"/>
      <c r="D6" s="23" t="s">
        <v>8</v>
      </c>
      <c r="E6" s="23"/>
      <c r="F6" s="23"/>
      <c r="G6" s="23"/>
    </row>
    <row r="7" spans="1:7" ht="15" customHeight="1" x14ac:dyDescent="0.4">
      <c r="B7" s="22" t="s">
        <v>8</v>
      </c>
      <c r="C7" s="22"/>
      <c r="D7" s="23" t="s">
        <v>8</v>
      </c>
      <c r="E7" s="23"/>
      <c r="F7" s="23"/>
      <c r="G7" s="23"/>
    </row>
    <row r="8" spans="1:7" ht="15" customHeight="1" x14ac:dyDescent="0.4">
      <c r="B8" s="22" t="s">
        <v>8</v>
      </c>
      <c r="C8" s="22"/>
      <c r="D8" s="23" t="s">
        <v>8</v>
      </c>
      <c r="E8" s="23"/>
      <c r="F8" s="23"/>
      <c r="G8" s="23"/>
    </row>
    <row r="11" spans="1:7" ht="15" customHeight="1" x14ac:dyDescent="0.4">
      <c r="B11" s="1" t="s">
        <v>9</v>
      </c>
      <c r="C11" s="3" t="s">
        <v>10</v>
      </c>
    </row>
    <row r="12" spans="1:7" ht="15" customHeight="1" x14ac:dyDescent="0.4">
      <c r="B12" s="1" t="s">
        <v>10</v>
      </c>
      <c r="C12" s="3" t="s">
        <v>11</v>
      </c>
    </row>
    <row r="14" spans="1:7" ht="15" customHeight="1" x14ac:dyDescent="0.25">
      <c r="A14" s="21" t="s">
        <v>12</v>
      </c>
      <c r="B14" s="5" t="s">
        <v>5</v>
      </c>
      <c r="C14" s="5">
        <v>0</v>
      </c>
    </row>
    <row r="15" spans="1:7" ht="15" customHeight="1" x14ac:dyDescent="0.25">
      <c r="A15" s="21"/>
      <c r="B15" s="5" t="s">
        <v>13</v>
      </c>
      <c r="C15" s="5">
        <v>0</v>
      </c>
    </row>
    <row r="16" spans="1:7" ht="15" customHeight="1" x14ac:dyDescent="0.25">
      <c r="A16" s="21"/>
      <c r="B16" s="5" t="s">
        <v>14</v>
      </c>
      <c r="C16" s="5">
        <v>1</v>
      </c>
    </row>
    <row r="17" spans="1:3" ht="15" customHeight="1" x14ac:dyDescent="0.25">
      <c r="A17" s="21"/>
      <c r="B17" s="5" t="s">
        <v>15</v>
      </c>
      <c r="C17" s="5">
        <v>0</v>
      </c>
    </row>
    <row r="18" spans="1:3" ht="15" customHeight="1" x14ac:dyDescent="0.25">
      <c r="A18" s="21"/>
      <c r="B18" s="5" t="s">
        <v>16</v>
      </c>
      <c r="C18" s="5">
        <v>0</v>
      </c>
    </row>
    <row r="19" spans="1:3" ht="15" customHeight="1" x14ac:dyDescent="0.25">
      <c r="A19" s="21"/>
      <c r="B19" s="5" t="s">
        <v>17</v>
      </c>
      <c r="C19" s="5">
        <v>0</v>
      </c>
    </row>
    <row r="20" spans="1:3" ht="15" customHeight="1" x14ac:dyDescent="0.25">
      <c r="A20" s="21"/>
      <c r="B20" s="5" t="s">
        <v>18</v>
      </c>
      <c r="C20" s="5">
        <v>0</v>
      </c>
    </row>
    <row r="21" spans="1:3" ht="15" customHeight="1" x14ac:dyDescent="0.25">
      <c r="A21" s="21"/>
      <c r="B21" s="5" t="s">
        <v>19</v>
      </c>
      <c r="C21" s="5">
        <v>0</v>
      </c>
    </row>
    <row r="22" spans="1:3" ht="15" customHeight="1" x14ac:dyDescent="0.25">
      <c r="A22" s="21"/>
      <c r="B22" s="5" t="s">
        <v>20</v>
      </c>
      <c r="C22" s="5">
        <v>0</v>
      </c>
    </row>
    <row r="23" spans="1:3" ht="15" customHeight="1" x14ac:dyDescent="0.25">
      <c r="A23" s="21"/>
      <c r="B23" s="5" t="s">
        <v>21</v>
      </c>
      <c r="C23" s="5">
        <v>0</v>
      </c>
    </row>
    <row r="24" spans="1:3" ht="15" customHeight="1" x14ac:dyDescent="0.25">
      <c r="A24" s="21"/>
      <c r="B24" s="5" t="s">
        <v>22</v>
      </c>
      <c r="C24" s="5">
        <v>0</v>
      </c>
    </row>
    <row r="25" spans="1:3" ht="15" customHeight="1" x14ac:dyDescent="0.25">
      <c r="A25" s="21"/>
      <c r="B25" s="5" t="s">
        <v>23</v>
      </c>
      <c r="C25" s="5">
        <v>1</v>
      </c>
    </row>
    <row r="26" spans="1:3" ht="15" customHeight="1" x14ac:dyDescent="0.25">
      <c r="A26" s="21"/>
      <c r="B26" s="5" t="s">
        <v>24</v>
      </c>
      <c r="C26" s="5">
        <v>0</v>
      </c>
    </row>
    <row r="27" spans="1:3" ht="15" customHeight="1" x14ac:dyDescent="0.25">
      <c r="A27" s="21"/>
      <c r="B27" s="5" t="s">
        <v>25</v>
      </c>
      <c r="C27" s="5">
        <v>0</v>
      </c>
    </row>
    <row r="28" spans="1:3" ht="15" customHeight="1" x14ac:dyDescent="0.25">
      <c r="A28" s="21"/>
      <c r="B28" s="5" t="s">
        <v>26</v>
      </c>
      <c r="C28" s="5">
        <v>0</v>
      </c>
    </row>
    <row r="29" spans="1:3" ht="15" customHeight="1" x14ac:dyDescent="0.25">
      <c r="A29" s="21"/>
      <c r="B29" s="5" t="s">
        <v>27</v>
      </c>
      <c r="C29" s="5">
        <v>0</v>
      </c>
    </row>
    <row r="30" spans="1:3" ht="15" customHeight="1" x14ac:dyDescent="0.25">
      <c r="A30" s="21"/>
      <c r="B30" s="5" t="s">
        <v>28</v>
      </c>
      <c r="C30" s="5">
        <v>0</v>
      </c>
    </row>
    <row r="31" spans="1:3" ht="15" customHeight="1" x14ac:dyDescent="0.25">
      <c r="A31" s="21"/>
      <c r="B31" s="5" t="s">
        <v>29</v>
      </c>
      <c r="C31" s="5">
        <v>0</v>
      </c>
    </row>
    <row r="32" spans="1:3" ht="15" customHeight="1" x14ac:dyDescent="0.25">
      <c r="A32" s="21"/>
      <c r="B32" s="5" t="s">
        <v>30</v>
      </c>
      <c r="C32" s="5">
        <v>2</v>
      </c>
    </row>
    <row r="33" spans="1:3" ht="15" customHeight="1" x14ac:dyDescent="0.25">
      <c r="A33" s="21"/>
      <c r="B33" s="5" t="s">
        <v>31</v>
      </c>
      <c r="C33" s="5">
        <v>0</v>
      </c>
    </row>
    <row r="34" spans="1:3" ht="15" customHeight="1" x14ac:dyDescent="0.25">
      <c r="A34" s="21"/>
      <c r="B34" s="5" t="s">
        <v>32</v>
      </c>
      <c r="C34" s="5">
        <v>0</v>
      </c>
    </row>
    <row r="35" spans="1:3" ht="15" customHeight="1" x14ac:dyDescent="0.25">
      <c r="A35" s="21"/>
      <c r="B35" s="5" t="s">
        <v>33</v>
      </c>
      <c r="C35" s="5">
        <v>0</v>
      </c>
    </row>
    <row r="36" spans="1:3" ht="15" customHeight="1" x14ac:dyDescent="0.25">
      <c r="A36" s="21"/>
      <c r="B36" s="5" t="s">
        <v>34</v>
      </c>
      <c r="C36" s="5">
        <v>1</v>
      </c>
    </row>
    <row r="37" spans="1:3" ht="15" customHeight="1" x14ac:dyDescent="0.25">
      <c r="A37" s="21"/>
      <c r="B37" s="5" t="s">
        <v>35</v>
      </c>
      <c r="C37" s="5">
        <v>1</v>
      </c>
    </row>
    <row r="38" spans="1:3" ht="15" customHeight="1" x14ac:dyDescent="0.25">
      <c r="A38" s="21"/>
      <c r="B38" s="5" t="s">
        <v>36</v>
      </c>
      <c r="C38" s="5">
        <v>1</v>
      </c>
    </row>
    <row r="39" spans="1:3" ht="15" customHeight="1" x14ac:dyDescent="0.25">
      <c r="A39" s="21"/>
      <c r="B39" s="5" t="s">
        <v>37</v>
      </c>
      <c r="C39" s="5">
        <v>1</v>
      </c>
    </row>
    <row r="40" spans="1:3" ht="15" customHeight="1" x14ac:dyDescent="0.25">
      <c r="A40" s="21"/>
      <c r="B40" s="5" t="s">
        <v>38</v>
      </c>
      <c r="C40" s="5">
        <v>1</v>
      </c>
    </row>
    <row r="41" spans="1:3" ht="15" customHeight="1" x14ac:dyDescent="0.25">
      <c r="A41" s="21"/>
      <c r="B41" s="5" t="s">
        <v>39</v>
      </c>
      <c r="C41" s="5">
        <v>0</v>
      </c>
    </row>
    <row r="42" spans="1:3" ht="15" customHeight="1" x14ac:dyDescent="0.25">
      <c r="A42" s="21"/>
      <c r="B42" s="5" t="s">
        <v>40</v>
      </c>
      <c r="C42" s="5">
        <v>0</v>
      </c>
    </row>
    <row r="43" spans="1:3" ht="15" customHeight="1" x14ac:dyDescent="0.25">
      <c r="A43" s="21"/>
      <c r="B43" s="5" t="s">
        <v>41</v>
      </c>
      <c r="C43" s="5">
        <v>1</v>
      </c>
    </row>
    <row r="44" spans="1:3" ht="15" customHeight="1" x14ac:dyDescent="0.25">
      <c r="A44" s="21"/>
      <c r="B44" s="5" t="s">
        <v>42</v>
      </c>
      <c r="C44" s="5">
        <v>1</v>
      </c>
    </row>
    <row r="45" spans="1:3" ht="15" customHeight="1" x14ac:dyDescent="0.25">
      <c r="A45" s="21"/>
      <c r="B45" s="5" t="s">
        <v>43</v>
      </c>
      <c r="C45" s="5">
        <v>1</v>
      </c>
    </row>
    <row r="46" spans="1:3" ht="15" customHeight="1" x14ac:dyDescent="0.25">
      <c r="A46" s="21"/>
      <c r="B46" s="5" t="s">
        <v>44</v>
      </c>
      <c r="C46" s="5">
        <v>1</v>
      </c>
    </row>
    <row r="47" spans="1:3" ht="15" customHeight="1" x14ac:dyDescent="0.25">
      <c r="A47" s="21"/>
      <c r="B47" s="5" t="s">
        <v>45</v>
      </c>
      <c r="C47" s="5">
        <v>0</v>
      </c>
    </row>
    <row r="48" spans="1:3" ht="15" customHeight="1" x14ac:dyDescent="0.25">
      <c r="A48" s="21"/>
      <c r="B48" s="5" t="s">
        <v>46</v>
      </c>
      <c r="C48" s="5">
        <v>1</v>
      </c>
    </row>
    <row r="49" spans="1:3" ht="15" customHeight="1" x14ac:dyDescent="0.25">
      <c r="A49" s="21"/>
      <c r="B49" s="5" t="s">
        <v>47</v>
      </c>
      <c r="C49" s="5">
        <v>1</v>
      </c>
    </row>
    <row r="50" spans="1:3" ht="15" customHeight="1" x14ac:dyDescent="0.25">
      <c r="A50" s="21"/>
      <c r="B50" s="5" t="s">
        <v>48</v>
      </c>
      <c r="C50" s="5">
        <v>0</v>
      </c>
    </row>
    <row r="51" spans="1:3" ht="15" customHeight="1" x14ac:dyDescent="0.25">
      <c r="A51" s="21"/>
      <c r="B51" s="5" t="s">
        <v>49</v>
      </c>
      <c r="C51" s="5">
        <v>1</v>
      </c>
    </row>
    <row r="52" spans="1:3" ht="15" customHeight="1" x14ac:dyDescent="0.25">
      <c r="A52" s="21"/>
      <c r="B52" s="5" t="s">
        <v>50</v>
      </c>
      <c r="C52" s="5">
        <v>0</v>
      </c>
    </row>
    <row r="53" spans="1:3" ht="15" customHeight="1" x14ac:dyDescent="0.25">
      <c r="A53" s="21"/>
      <c r="B53" s="5" t="s">
        <v>51</v>
      </c>
      <c r="C53" s="5">
        <v>0</v>
      </c>
    </row>
    <row r="54" spans="1:3" ht="15" customHeight="1" x14ac:dyDescent="0.25">
      <c r="A54" s="21"/>
      <c r="B54" s="5" t="s">
        <v>52</v>
      </c>
      <c r="C54" s="5">
        <v>0</v>
      </c>
    </row>
    <row r="55" spans="1:3" ht="15" customHeight="1" x14ac:dyDescent="0.25">
      <c r="A55" s="21"/>
      <c r="B55" s="5" t="s">
        <v>53</v>
      </c>
      <c r="C55" s="5">
        <v>1</v>
      </c>
    </row>
    <row r="56" spans="1:3" ht="15" customHeight="1" x14ac:dyDescent="0.25">
      <c r="A56" s="21"/>
      <c r="B56" s="5" t="s">
        <v>54</v>
      </c>
      <c r="C56" s="5">
        <v>1</v>
      </c>
    </row>
    <row r="57" spans="1:3" ht="15" customHeight="1" x14ac:dyDescent="0.25">
      <c r="A57" s="21"/>
      <c r="B57" s="5" t="s">
        <v>55</v>
      </c>
      <c r="C57" s="5">
        <v>4</v>
      </c>
    </row>
    <row r="58" spans="1:3" ht="15" customHeight="1" x14ac:dyDescent="0.25">
      <c r="A58" s="21"/>
      <c r="B58" s="5" t="s">
        <v>56</v>
      </c>
      <c r="C58" s="5">
        <v>0</v>
      </c>
    </row>
    <row r="59" spans="1:3" ht="15" customHeight="1" x14ac:dyDescent="0.25">
      <c r="A59" s="21"/>
      <c r="B59" s="5" t="s">
        <v>57</v>
      </c>
      <c r="C59" s="5">
        <v>0</v>
      </c>
    </row>
    <row r="60" spans="1:3" ht="15" customHeight="1" x14ac:dyDescent="0.25">
      <c r="A60" s="21"/>
      <c r="B60" s="5" t="s">
        <v>58</v>
      </c>
      <c r="C60" s="5">
        <v>0</v>
      </c>
    </row>
    <row r="61" spans="1:3" ht="15" customHeight="1" x14ac:dyDescent="0.25">
      <c r="A61" s="21"/>
      <c r="B61" s="5" t="s">
        <v>59</v>
      </c>
      <c r="C61" s="5">
        <v>1</v>
      </c>
    </row>
    <row r="62" spans="1:3" ht="15" customHeight="1" x14ac:dyDescent="0.25">
      <c r="A62" s="21"/>
      <c r="B62" s="5" t="s">
        <v>60</v>
      </c>
      <c r="C62" s="5">
        <v>1</v>
      </c>
    </row>
    <row r="63" spans="1:3" ht="15" customHeight="1" x14ac:dyDescent="0.25">
      <c r="A63" s="21"/>
      <c r="B63" s="5" t="s">
        <v>61</v>
      </c>
      <c r="C63" s="5">
        <v>1</v>
      </c>
    </row>
    <row r="64" spans="1:3" ht="15" customHeight="1" x14ac:dyDescent="0.25">
      <c r="A64" s="21"/>
      <c r="B64" s="5" t="s">
        <v>62</v>
      </c>
      <c r="C64" s="5">
        <v>1</v>
      </c>
    </row>
    <row r="65" spans="1:3" ht="15" customHeight="1" x14ac:dyDescent="0.25">
      <c r="A65" s="21"/>
      <c r="B65" s="5" t="s">
        <v>63</v>
      </c>
      <c r="C65" s="5">
        <v>0</v>
      </c>
    </row>
    <row r="66" spans="1:3" ht="15" customHeight="1" x14ac:dyDescent="0.25">
      <c r="A66" s="21"/>
      <c r="B66" s="5" t="s">
        <v>64</v>
      </c>
      <c r="C66" s="5">
        <v>0</v>
      </c>
    </row>
    <row r="67" spans="1:3" ht="15" customHeight="1" x14ac:dyDescent="0.25">
      <c r="A67" s="21"/>
      <c r="B67" s="5" t="s">
        <v>65</v>
      </c>
      <c r="C67" s="5">
        <v>0</v>
      </c>
    </row>
    <row r="68" spans="1:3" ht="15" customHeight="1" x14ac:dyDescent="0.25">
      <c r="A68" s="21"/>
      <c r="B68" s="5" t="s">
        <v>66</v>
      </c>
      <c r="C68" s="5">
        <v>1</v>
      </c>
    </row>
    <row r="69" spans="1:3" ht="15" customHeight="1" x14ac:dyDescent="0.25">
      <c r="A69" s="21"/>
      <c r="B69" s="5" t="s">
        <v>67</v>
      </c>
      <c r="C69" s="5">
        <v>0</v>
      </c>
    </row>
    <row r="70" spans="1:3" ht="15" customHeight="1" x14ac:dyDescent="0.25">
      <c r="A70" s="21"/>
      <c r="B70" s="5" t="s">
        <v>68</v>
      </c>
      <c r="C70" s="5">
        <v>0</v>
      </c>
    </row>
    <row r="71" spans="1:3" ht="15" customHeight="1" x14ac:dyDescent="0.25">
      <c r="A71" s="21"/>
      <c r="B71" s="5" t="s">
        <v>69</v>
      </c>
      <c r="C71" s="5">
        <v>1</v>
      </c>
    </row>
    <row r="72" spans="1:3" ht="15" customHeight="1" x14ac:dyDescent="0.25">
      <c r="A72" s="21"/>
      <c r="B72" s="5" t="s">
        <v>70</v>
      </c>
      <c r="C72" s="5">
        <v>1</v>
      </c>
    </row>
    <row r="73" spans="1:3" ht="15" customHeight="1" x14ac:dyDescent="0.25">
      <c r="A73" s="21"/>
      <c r="B73" s="5" t="s">
        <v>71</v>
      </c>
      <c r="C73" s="5">
        <v>2</v>
      </c>
    </row>
    <row r="74" spans="1:3" ht="15" customHeight="1" x14ac:dyDescent="0.25">
      <c r="A74" s="21"/>
      <c r="B74" s="5" t="s">
        <v>72</v>
      </c>
      <c r="C74" s="5">
        <v>0</v>
      </c>
    </row>
    <row r="75" spans="1:3" ht="15" customHeight="1" x14ac:dyDescent="0.25">
      <c r="A75" s="21"/>
      <c r="B75" s="5" t="s">
        <v>73</v>
      </c>
      <c r="C75" s="5">
        <v>0</v>
      </c>
    </row>
    <row r="76" spans="1:3" ht="15" customHeight="1" x14ac:dyDescent="0.25">
      <c r="A76" s="21"/>
      <c r="B76" s="5" t="s">
        <v>74</v>
      </c>
      <c r="C76" s="5">
        <v>1</v>
      </c>
    </row>
    <row r="77" spans="1:3" ht="15" customHeight="1" x14ac:dyDescent="0.25">
      <c r="A77" s="21"/>
      <c r="B77" s="5" t="s">
        <v>75</v>
      </c>
      <c r="C77" s="5">
        <v>0</v>
      </c>
    </row>
    <row r="78" spans="1:3" ht="15" customHeight="1" x14ac:dyDescent="0.25">
      <c r="A78" s="21"/>
      <c r="B78" s="5" t="s">
        <v>76</v>
      </c>
      <c r="C78" s="5">
        <v>0</v>
      </c>
    </row>
    <row r="79" spans="1:3" ht="15" customHeight="1" x14ac:dyDescent="0.25">
      <c r="A79" s="21"/>
      <c r="B79" s="5" t="s">
        <v>77</v>
      </c>
      <c r="C79" s="5">
        <v>1</v>
      </c>
    </row>
    <row r="80" spans="1:3" ht="15" customHeight="1" x14ac:dyDescent="0.25">
      <c r="A80" s="21"/>
      <c r="B80" s="5" t="s">
        <v>78</v>
      </c>
      <c r="C80" s="5">
        <v>1</v>
      </c>
    </row>
    <row r="81" spans="1:3" ht="15" customHeight="1" x14ac:dyDescent="0.25">
      <c r="A81" s="21"/>
      <c r="B81" s="5" t="s">
        <v>79</v>
      </c>
      <c r="C81" s="5">
        <v>0</v>
      </c>
    </row>
    <row r="82" spans="1:3" ht="15" customHeight="1" x14ac:dyDescent="0.25">
      <c r="A82" s="21"/>
      <c r="B82" s="5" t="s">
        <v>80</v>
      </c>
      <c r="C82" s="5">
        <v>0</v>
      </c>
    </row>
    <row r="83" spans="1:3" ht="15" customHeight="1" x14ac:dyDescent="0.25">
      <c r="A83" s="21"/>
      <c r="B83" s="5" t="s">
        <v>81</v>
      </c>
      <c r="C83" s="5">
        <v>0</v>
      </c>
    </row>
    <row r="84" spans="1:3" ht="15" customHeight="1" x14ac:dyDescent="0.25">
      <c r="A84" s="21"/>
      <c r="B84" s="5" t="s">
        <v>82</v>
      </c>
      <c r="C84" s="5">
        <v>0</v>
      </c>
    </row>
    <row r="85" spans="1:3" ht="15" customHeight="1" x14ac:dyDescent="0.25">
      <c r="A85" s="21"/>
      <c r="B85" s="5" t="s">
        <v>83</v>
      </c>
      <c r="C85" s="5">
        <v>0</v>
      </c>
    </row>
    <row r="86" spans="1:3" ht="15" customHeight="1" x14ac:dyDescent="0.25">
      <c r="A86" s="21"/>
      <c r="B86" s="5" t="s">
        <v>84</v>
      </c>
      <c r="C86" s="5">
        <v>0</v>
      </c>
    </row>
    <row r="87" spans="1:3" ht="15" customHeight="1" x14ac:dyDescent="0.25">
      <c r="A87" s="21"/>
      <c r="B87" s="5" t="s">
        <v>85</v>
      </c>
      <c r="C87" s="5">
        <v>1</v>
      </c>
    </row>
    <row r="88" spans="1:3" ht="15" customHeight="1" x14ac:dyDescent="0.25">
      <c r="A88" s="21"/>
      <c r="B88" s="5" t="s">
        <v>86</v>
      </c>
      <c r="C88" s="5">
        <v>0</v>
      </c>
    </row>
    <row r="89" spans="1:3" ht="15" customHeight="1" x14ac:dyDescent="0.25">
      <c r="A89" s="21"/>
      <c r="B89" s="5" t="s">
        <v>87</v>
      </c>
      <c r="C89" s="5">
        <v>0</v>
      </c>
    </row>
    <row r="90" spans="1:3" ht="15" customHeight="1" x14ac:dyDescent="0.25">
      <c r="A90" s="21"/>
      <c r="B90" s="5" t="s">
        <v>88</v>
      </c>
      <c r="C90" s="5">
        <v>0</v>
      </c>
    </row>
    <row r="91" spans="1:3" ht="15" customHeight="1" x14ac:dyDescent="0.25">
      <c r="A91" s="21"/>
      <c r="B91" s="5" t="s">
        <v>89</v>
      </c>
      <c r="C91" s="5">
        <v>0</v>
      </c>
    </row>
    <row r="92" spans="1:3" ht="15" customHeight="1" x14ac:dyDescent="0.25">
      <c r="A92" s="21"/>
      <c r="B92" s="5" t="s">
        <v>90</v>
      </c>
      <c r="C92" s="5">
        <v>0</v>
      </c>
    </row>
    <row r="93" spans="1:3" ht="15" customHeight="1" x14ac:dyDescent="0.25">
      <c r="A93" s="21"/>
      <c r="B93" s="5" t="s">
        <v>91</v>
      </c>
      <c r="C93" s="5">
        <v>0</v>
      </c>
    </row>
    <row r="94" spans="1:3" ht="15" customHeight="1" x14ac:dyDescent="0.25">
      <c r="A94" s="21"/>
      <c r="B94" s="5" t="s">
        <v>92</v>
      </c>
      <c r="C94" s="5">
        <v>0</v>
      </c>
    </row>
    <row r="95" spans="1:3" ht="15" customHeight="1" x14ac:dyDescent="0.25">
      <c r="A95" s="21"/>
      <c r="B95" s="5" t="s">
        <v>93</v>
      </c>
      <c r="C95" s="5">
        <v>0</v>
      </c>
    </row>
    <row r="96" spans="1:3" ht="15" customHeight="1" x14ac:dyDescent="0.25">
      <c r="A96" s="21"/>
      <c r="B96" s="5" t="s">
        <v>94</v>
      </c>
      <c r="C96" s="5">
        <v>0</v>
      </c>
    </row>
    <row r="97" spans="1:3" ht="15" customHeight="1" x14ac:dyDescent="0.25">
      <c r="A97" s="21"/>
      <c r="B97" s="5" t="s">
        <v>95</v>
      </c>
      <c r="C97" s="5">
        <v>0</v>
      </c>
    </row>
    <row r="98" spans="1:3" ht="15" customHeight="1" x14ac:dyDescent="0.25">
      <c r="A98" s="21"/>
      <c r="B98" s="5" t="s">
        <v>96</v>
      </c>
      <c r="C98" s="5">
        <v>0</v>
      </c>
    </row>
    <row r="99" spans="1:3" ht="15" customHeight="1" x14ac:dyDescent="0.25">
      <c r="A99" s="21"/>
      <c r="B99" s="5" t="s">
        <v>97</v>
      </c>
      <c r="C99" s="5">
        <v>0</v>
      </c>
    </row>
    <row r="100" spans="1:3" ht="15" customHeight="1" x14ac:dyDescent="0.25">
      <c r="A100" s="21"/>
      <c r="B100" s="5" t="s">
        <v>98</v>
      </c>
      <c r="C100" s="5">
        <v>0</v>
      </c>
    </row>
    <row r="101" spans="1:3" ht="15" customHeight="1" x14ac:dyDescent="0.25">
      <c r="A101" s="21"/>
      <c r="B101" s="5" t="s">
        <v>99</v>
      </c>
      <c r="C101" s="5">
        <v>1</v>
      </c>
    </row>
    <row r="102" spans="1:3" ht="15" customHeight="1" x14ac:dyDescent="0.25">
      <c r="A102" s="21"/>
      <c r="B102" s="5" t="s">
        <v>100</v>
      </c>
      <c r="C102" s="5">
        <v>0</v>
      </c>
    </row>
    <row r="103" spans="1:3" ht="15" customHeight="1" x14ac:dyDescent="0.25">
      <c r="A103" s="21"/>
      <c r="B103" s="5" t="s">
        <v>101</v>
      </c>
      <c r="C103" s="5">
        <v>0</v>
      </c>
    </row>
    <row r="104" spans="1:3" ht="15" customHeight="1" x14ac:dyDescent="0.25">
      <c r="A104" s="21"/>
      <c r="B104" s="5" t="s">
        <v>102</v>
      </c>
      <c r="C104" s="5">
        <v>0</v>
      </c>
    </row>
    <row r="105" spans="1:3" ht="15" customHeight="1" x14ac:dyDescent="0.25">
      <c r="A105" s="21"/>
      <c r="B105" s="5" t="s">
        <v>103</v>
      </c>
      <c r="C105" s="5">
        <v>0</v>
      </c>
    </row>
    <row r="106" spans="1:3" ht="15" customHeight="1" x14ac:dyDescent="0.25">
      <c r="A106" s="21"/>
      <c r="B106" s="5" t="s">
        <v>104</v>
      </c>
      <c r="C106" s="5">
        <v>0</v>
      </c>
    </row>
    <row r="107" spans="1:3" ht="15" customHeight="1" x14ac:dyDescent="0.25">
      <c r="A107" s="21"/>
      <c r="B107" s="5" t="s">
        <v>105</v>
      </c>
      <c r="C107" s="5">
        <v>0</v>
      </c>
    </row>
    <row r="108" spans="1:3" ht="15" customHeight="1" x14ac:dyDescent="0.25">
      <c r="A108" s="21"/>
      <c r="B108" s="5" t="s">
        <v>106</v>
      </c>
      <c r="C108" s="5">
        <v>0</v>
      </c>
    </row>
    <row r="109" spans="1:3" ht="15" customHeight="1" x14ac:dyDescent="0.25">
      <c r="A109" s="21"/>
      <c r="B109" s="6" t="s">
        <v>107</v>
      </c>
      <c r="C109" s="6">
        <v>0</v>
      </c>
    </row>
    <row r="110" spans="1:3" ht="15" customHeight="1" x14ac:dyDescent="0.25">
      <c r="A110" s="20" t="s">
        <v>108</v>
      </c>
      <c r="B110" s="4" t="s">
        <v>5</v>
      </c>
      <c r="C110" s="4">
        <v>1</v>
      </c>
    </row>
    <row r="111" spans="1:3" ht="15" customHeight="1" x14ac:dyDescent="0.25">
      <c r="A111" s="20"/>
      <c r="B111" s="5" t="s">
        <v>13</v>
      </c>
      <c r="C111" s="5">
        <v>0</v>
      </c>
    </row>
    <row r="112" spans="1:3" ht="15" customHeight="1" x14ac:dyDescent="0.25">
      <c r="A112" s="20"/>
      <c r="B112" s="5" t="s">
        <v>14</v>
      </c>
      <c r="C112" s="5">
        <v>0</v>
      </c>
    </row>
    <row r="113" spans="1:3" ht="15" customHeight="1" x14ac:dyDescent="0.25">
      <c r="A113" s="20"/>
      <c r="B113" s="5" t="s">
        <v>15</v>
      </c>
      <c r="C113" s="5">
        <v>1</v>
      </c>
    </row>
    <row r="114" spans="1:3" ht="15" customHeight="1" x14ac:dyDescent="0.25">
      <c r="A114" s="20"/>
      <c r="B114" s="5" t="s">
        <v>16</v>
      </c>
      <c r="C114" s="5">
        <v>0</v>
      </c>
    </row>
    <row r="115" spans="1:3" ht="15" customHeight="1" x14ac:dyDescent="0.25">
      <c r="A115" s="20"/>
      <c r="B115" s="5" t="s">
        <v>17</v>
      </c>
      <c r="C115" s="5">
        <v>1</v>
      </c>
    </row>
    <row r="116" spans="1:3" ht="15" customHeight="1" x14ac:dyDescent="0.25">
      <c r="A116" s="20"/>
      <c r="B116" s="5" t="s">
        <v>18</v>
      </c>
      <c r="C116" s="5">
        <v>0</v>
      </c>
    </row>
    <row r="117" spans="1:3" ht="15" customHeight="1" x14ac:dyDescent="0.25">
      <c r="A117" s="20"/>
      <c r="B117" s="5" t="s">
        <v>19</v>
      </c>
      <c r="C117" s="5">
        <v>0</v>
      </c>
    </row>
    <row r="118" spans="1:3" ht="15" customHeight="1" x14ac:dyDescent="0.25">
      <c r="A118" s="20"/>
      <c r="B118" s="5" t="s">
        <v>20</v>
      </c>
      <c r="C118" s="5">
        <v>0</v>
      </c>
    </row>
    <row r="119" spans="1:3" ht="15" customHeight="1" x14ac:dyDescent="0.25">
      <c r="A119" s="20"/>
      <c r="B119" s="5" t="s">
        <v>21</v>
      </c>
      <c r="C119" s="5">
        <v>0</v>
      </c>
    </row>
    <row r="120" spans="1:3" ht="15" customHeight="1" x14ac:dyDescent="0.25">
      <c r="A120" s="20"/>
      <c r="B120" s="5" t="s">
        <v>22</v>
      </c>
      <c r="C120" s="5">
        <v>0</v>
      </c>
    </row>
    <row r="121" spans="1:3" ht="15" customHeight="1" x14ac:dyDescent="0.25">
      <c r="A121" s="20"/>
      <c r="B121" s="5" t="s">
        <v>23</v>
      </c>
      <c r="C121" s="5">
        <v>0</v>
      </c>
    </row>
    <row r="122" spans="1:3" ht="15" customHeight="1" x14ac:dyDescent="0.25">
      <c r="A122" s="20"/>
      <c r="B122" s="5" t="s">
        <v>24</v>
      </c>
      <c r="C122" s="5">
        <v>0</v>
      </c>
    </row>
    <row r="123" spans="1:3" ht="15" customHeight="1" x14ac:dyDescent="0.25">
      <c r="A123" s="20"/>
      <c r="B123" s="5" t="s">
        <v>25</v>
      </c>
      <c r="C123" s="5">
        <v>0</v>
      </c>
    </row>
    <row r="124" spans="1:3" ht="15" customHeight="1" x14ac:dyDescent="0.25">
      <c r="A124" s="20"/>
      <c r="B124" s="5" t="s">
        <v>26</v>
      </c>
      <c r="C124" s="5">
        <v>0</v>
      </c>
    </row>
    <row r="125" spans="1:3" ht="15" customHeight="1" x14ac:dyDescent="0.25">
      <c r="A125" s="20"/>
      <c r="B125" s="5" t="s">
        <v>27</v>
      </c>
      <c r="C125" s="5">
        <v>0</v>
      </c>
    </row>
    <row r="126" spans="1:3" ht="15" customHeight="1" x14ac:dyDescent="0.25">
      <c r="A126" s="20"/>
      <c r="B126" s="5" t="s">
        <v>28</v>
      </c>
      <c r="C126" s="5">
        <v>1</v>
      </c>
    </row>
    <row r="127" spans="1:3" ht="15" customHeight="1" x14ac:dyDescent="0.25">
      <c r="A127" s="20"/>
      <c r="B127" s="5" t="s">
        <v>29</v>
      </c>
      <c r="C127" s="5">
        <v>0</v>
      </c>
    </row>
    <row r="128" spans="1:3" ht="15" customHeight="1" x14ac:dyDescent="0.25">
      <c r="A128" s="20"/>
      <c r="B128" s="5" t="s">
        <v>30</v>
      </c>
      <c r="C128" s="5">
        <v>0</v>
      </c>
    </row>
    <row r="129" spans="1:3" ht="15" customHeight="1" x14ac:dyDescent="0.25">
      <c r="A129" s="20"/>
      <c r="B129" s="5" t="s">
        <v>31</v>
      </c>
      <c r="C129" s="5">
        <v>0</v>
      </c>
    </row>
    <row r="130" spans="1:3" ht="15" customHeight="1" x14ac:dyDescent="0.25">
      <c r="A130" s="20"/>
      <c r="B130" s="5" t="s">
        <v>32</v>
      </c>
      <c r="C130" s="5">
        <v>0</v>
      </c>
    </row>
    <row r="131" spans="1:3" ht="15" customHeight="1" x14ac:dyDescent="0.25">
      <c r="A131" s="20"/>
      <c r="B131" s="5" t="s">
        <v>33</v>
      </c>
      <c r="C131" s="5">
        <v>0</v>
      </c>
    </row>
    <row r="132" spans="1:3" ht="15" customHeight="1" x14ac:dyDescent="0.25">
      <c r="A132" s="20"/>
      <c r="B132" s="5" t="s">
        <v>34</v>
      </c>
      <c r="C132" s="5">
        <v>0</v>
      </c>
    </row>
    <row r="133" spans="1:3" ht="15" customHeight="1" x14ac:dyDescent="0.25">
      <c r="A133" s="20"/>
      <c r="B133" s="5" t="s">
        <v>35</v>
      </c>
      <c r="C133" s="5">
        <v>1</v>
      </c>
    </row>
    <row r="134" spans="1:3" ht="15" customHeight="1" x14ac:dyDescent="0.25">
      <c r="A134" s="20"/>
      <c r="B134" s="5" t="s">
        <v>36</v>
      </c>
      <c r="C134" s="5">
        <v>1</v>
      </c>
    </row>
    <row r="135" spans="1:3" ht="15" customHeight="1" x14ac:dyDescent="0.25">
      <c r="A135" s="20"/>
      <c r="B135" s="5" t="s">
        <v>37</v>
      </c>
      <c r="C135" s="5">
        <v>2</v>
      </c>
    </row>
    <row r="136" spans="1:3" ht="15" customHeight="1" x14ac:dyDescent="0.25">
      <c r="A136" s="20"/>
      <c r="B136" s="5" t="s">
        <v>38</v>
      </c>
      <c r="C136" s="5">
        <v>0</v>
      </c>
    </row>
    <row r="137" spans="1:3" ht="15" customHeight="1" x14ac:dyDescent="0.25">
      <c r="A137" s="20"/>
      <c r="B137" s="5" t="s">
        <v>39</v>
      </c>
      <c r="C137" s="5">
        <v>1</v>
      </c>
    </row>
    <row r="138" spans="1:3" ht="15" customHeight="1" x14ac:dyDescent="0.25">
      <c r="A138" s="20"/>
      <c r="B138" s="5" t="s">
        <v>40</v>
      </c>
      <c r="C138" s="5">
        <v>0</v>
      </c>
    </row>
    <row r="139" spans="1:3" ht="15" customHeight="1" x14ac:dyDescent="0.25">
      <c r="A139" s="20"/>
      <c r="B139" s="5" t="s">
        <v>41</v>
      </c>
      <c r="C139" s="5">
        <v>2</v>
      </c>
    </row>
    <row r="140" spans="1:3" ht="15" customHeight="1" x14ac:dyDescent="0.25">
      <c r="A140" s="20"/>
      <c r="B140" s="5" t="s">
        <v>42</v>
      </c>
      <c r="C140" s="5">
        <v>1</v>
      </c>
    </row>
    <row r="141" spans="1:3" ht="15" customHeight="1" x14ac:dyDescent="0.25">
      <c r="A141" s="20"/>
      <c r="B141" s="5" t="s">
        <v>43</v>
      </c>
      <c r="C141" s="5">
        <v>0</v>
      </c>
    </row>
    <row r="142" spans="1:3" ht="15" customHeight="1" x14ac:dyDescent="0.25">
      <c r="A142" s="20"/>
      <c r="B142" s="5" t="s">
        <v>44</v>
      </c>
      <c r="C142" s="5">
        <v>2</v>
      </c>
    </row>
    <row r="143" spans="1:3" ht="15" customHeight="1" x14ac:dyDescent="0.25">
      <c r="A143" s="20"/>
      <c r="B143" s="5" t="s">
        <v>45</v>
      </c>
      <c r="C143" s="5">
        <v>0</v>
      </c>
    </row>
    <row r="144" spans="1:3" ht="15" customHeight="1" x14ac:dyDescent="0.25">
      <c r="A144" s="20"/>
      <c r="B144" s="5" t="s">
        <v>46</v>
      </c>
      <c r="C144" s="5">
        <v>0</v>
      </c>
    </row>
    <row r="145" spans="1:3" ht="15" customHeight="1" x14ac:dyDescent="0.25">
      <c r="A145" s="20"/>
      <c r="B145" s="5" t="s">
        <v>47</v>
      </c>
      <c r="C145" s="5">
        <v>0</v>
      </c>
    </row>
    <row r="146" spans="1:3" ht="15" customHeight="1" x14ac:dyDescent="0.25">
      <c r="A146" s="20"/>
      <c r="B146" s="5" t="s">
        <v>48</v>
      </c>
      <c r="C146" s="5">
        <v>1</v>
      </c>
    </row>
    <row r="147" spans="1:3" ht="15" customHeight="1" x14ac:dyDescent="0.25">
      <c r="A147" s="20"/>
      <c r="B147" s="5" t="s">
        <v>49</v>
      </c>
      <c r="C147" s="5">
        <v>0</v>
      </c>
    </row>
    <row r="148" spans="1:3" ht="15" customHeight="1" x14ac:dyDescent="0.25">
      <c r="A148" s="20"/>
      <c r="B148" s="5" t="s">
        <v>50</v>
      </c>
      <c r="C148" s="5">
        <v>1</v>
      </c>
    </row>
    <row r="149" spans="1:3" ht="15" customHeight="1" x14ac:dyDescent="0.25">
      <c r="A149" s="20"/>
      <c r="B149" s="5" t="s">
        <v>51</v>
      </c>
      <c r="C149" s="5">
        <v>1</v>
      </c>
    </row>
    <row r="150" spans="1:3" ht="15" customHeight="1" x14ac:dyDescent="0.25">
      <c r="A150" s="20"/>
      <c r="B150" s="5" t="s">
        <v>52</v>
      </c>
      <c r="C150" s="5">
        <v>1</v>
      </c>
    </row>
    <row r="151" spans="1:3" ht="15" customHeight="1" x14ac:dyDescent="0.25">
      <c r="A151" s="20"/>
      <c r="B151" s="5" t="s">
        <v>53</v>
      </c>
      <c r="C151" s="5">
        <v>0</v>
      </c>
    </row>
    <row r="152" spans="1:3" ht="15" customHeight="1" x14ac:dyDescent="0.25">
      <c r="A152" s="20"/>
      <c r="B152" s="5" t="s">
        <v>54</v>
      </c>
      <c r="C152" s="5">
        <v>0</v>
      </c>
    </row>
    <row r="153" spans="1:3" ht="15" customHeight="1" x14ac:dyDescent="0.25">
      <c r="A153" s="20"/>
      <c r="B153" s="5" t="s">
        <v>55</v>
      </c>
      <c r="C153" s="5">
        <v>0</v>
      </c>
    </row>
    <row r="154" spans="1:3" ht="15" customHeight="1" x14ac:dyDescent="0.25">
      <c r="A154" s="20"/>
      <c r="B154" s="5" t="s">
        <v>56</v>
      </c>
      <c r="C154" s="5">
        <v>0</v>
      </c>
    </row>
    <row r="155" spans="1:3" ht="15" customHeight="1" x14ac:dyDescent="0.25">
      <c r="A155" s="20"/>
      <c r="B155" s="5" t="s">
        <v>57</v>
      </c>
      <c r="C155" s="5">
        <v>0</v>
      </c>
    </row>
    <row r="156" spans="1:3" ht="15" customHeight="1" x14ac:dyDescent="0.25">
      <c r="A156" s="20"/>
      <c r="B156" s="5" t="s">
        <v>58</v>
      </c>
      <c r="C156" s="5">
        <v>0</v>
      </c>
    </row>
    <row r="157" spans="1:3" ht="15" customHeight="1" x14ac:dyDescent="0.25">
      <c r="A157" s="20"/>
      <c r="B157" s="5" t="s">
        <v>59</v>
      </c>
      <c r="C157" s="5">
        <v>3</v>
      </c>
    </row>
    <row r="158" spans="1:3" ht="15" customHeight="1" x14ac:dyDescent="0.25">
      <c r="A158" s="20"/>
      <c r="B158" s="5" t="s">
        <v>60</v>
      </c>
      <c r="C158" s="5">
        <v>2</v>
      </c>
    </row>
    <row r="159" spans="1:3" ht="15" customHeight="1" x14ac:dyDescent="0.25">
      <c r="A159" s="20"/>
      <c r="B159" s="5" t="s">
        <v>61</v>
      </c>
      <c r="C159" s="5">
        <v>0</v>
      </c>
    </row>
    <row r="160" spans="1:3" ht="15" customHeight="1" x14ac:dyDescent="0.25">
      <c r="A160" s="20"/>
      <c r="B160" s="5" t="s">
        <v>62</v>
      </c>
      <c r="C160" s="5">
        <v>3</v>
      </c>
    </row>
    <row r="161" spans="1:3" ht="15" customHeight="1" x14ac:dyDescent="0.25">
      <c r="A161" s="20"/>
      <c r="B161" s="5" t="s">
        <v>63</v>
      </c>
      <c r="C161" s="5">
        <v>0</v>
      </c>
    </row>
    <row r="162" spans="1:3" ht="15" customHeight="1" x14ac:dyDescent="0.25">
      <c r="A162" s="20"/>
      <c r="B162" s="5" t="s">
        <v>64</v>
      </c>
      <c r="C162" s="5">
        <v>0</v>
      </c>
    </row>
    <row r="163" spans="1:3" ht="15" customHeight="1" x14ac:dyDescent="0.25">
      <c r="A163" s="20"/>
      <c r="B163" s="5" t="s">
        <v>65</v>
      </c>
      <c r="C163" s="5">
        <v>1</v>
      </c>
    </row>
    <row r="164" spans="1:3" ht="15" customHeight="1" x14ac:dyDescent="0.25">
      <c r="A164" s="20"/>
      <c r="B164" s="5" t="s">
        <v>66</v>
      </c>
      <c r="C164" s="5">
        <v>0</v>
      </c>
    </row>
    <row r="165" spans="1:3" ht="15" customHeight="1" x14ac:dyDescent="0.25">
      <c r="A165" s="20"/>
      <c r="B165" s="5" t="s">
        <v>67</v>
      </c>
      <c r="C165" s="5">
        <v>1</v>
      </c>
    </row>
    <row r="166" spans="1:3" ht="15" customHeight="1" x14ac:dyDescent="0.25">
      <c r="A166" s="20"/>
      <c r="B166" s="5" t="s">
        <v>68</v>
      </c>
      <c r="C166" s="5">
        <v>0</v>
      </c>
    </row>
    <row r="167" spans="1:3" ht="15" customHeight="1" x14ac:dyDescent="0.25">
      <c r="A167" s="20"/>
      <c r="B167" s="5" t="s">
        <v>69</v>
      </c>
      <c r="C167" s="5">
        <v>0</v>
      </c>
    </row>
    <row r="168" spans="1:3" ht="15" customHeight="1" x14ac:dyDescent="0.25">
      <c r="A168" s="20"/>
      <c r="B168" s="5" t="s">
        <v>70</v>
      </c>
      <c r="C168" s="5">
        <v>0</v>
      </c>
    </row>
    <row r="169" spans="1:3" ht="15" customHeight="1" x14ac:dyDescent="0.25">
      <c r="A169" s="20"/>
      <c r="B169" s="5" t="s">
        <v>71</v>
      </c>
      <c r="C169" s="5">
        <v>0</v>
      </c>
    </row>
    <row r="170" spans="1:3" ht="15" customHeight="1" x14ac:dyDescent="0.25">
      <c r="A170" s="20"/>
      <c r="B170" s="5" t="s">
        <v>72</v>
      </c>
      <c r="C170" s="5">
        <v>0</v>
      </c>
    </row>
    <row r="171" spans="1:3" ht="15" customHeight="1" x14ac:dyDescent="0.25">
      <c r="A171" s="20"/>
      <c r="B171" s="5" t="s">
        <v>73</v>
      </c>
      <c r="C171" s="5">
        <v>1</v>
      </c>
    </row>
    <row r="172" spans="1:3" ht="15" customHeight="1" x14ac:dyDescent="0.25">
      <c r="A172" s="20"/>
      <c r="B172" s="5" t="s">
        <v>74</v>
      </c>
      <c r="C172" s="5">
        <v>0</v>
      </c>
    </row>
    <row r="173" spans="1:3" ht="15" customHeight="1" x14ac:dyDescent="0.25">
      <c r="A173" s="20"/>
      <c r="B173" s="5" t="s">
        <v>75</v>
      </c>
      <c r="C173" s="5">
        <v>0</v>
      </c>
    </row>
    <row r="174" spans="1:3" ht="15" customHeight="1" x14ac:dyDescent="0.25">
      <c r="A174" s="20"/>
      <c r="B174" s="5" t="s">
        <v>76</v>
      </c>
      <c r="C174" s="5">
        <v>0</v>
      </c>
    </row>
    <row r="175" spans="1:3" ht="15" customHeight="1" x14ac:dyDescent="0.25">
      <c r="A175" s="20"/>
      <c r="B175" s="5" t="s">
        <v>77</v>
      </c>
      <c r="C175" s="5">
        <v>0</v>
      </c>
    </row>
    <row r="176" spans="1:3" ht="15" customHeight="1" x14ac:dyDescent="0.25">
      <c r="A176" s="20"/>
      <c r="B176" s="5" t="s">
        <v>78</v>
      </c>
      <c r="C176" s="5">
        <v>0</v>
      </c>
    </row>
    <row r="177" spans="1:3" ht="15" customHeight="1" x14ac:dyDescent="0.25">
      <c r="A177" s="20"/>
      <c r="B177" s="5" t="s">
        <v>79</v>
      </c>
      <c r="C177" s="5">
        <v>0</v>
      </c>
    </row>
    <row r="178" spans="1:3" ht="15" customHeight="1" x14ac:dyDescent="0.25">
      <c r="A178" s="20"/>
      <c r="B178" s="5" t="s">
        <v>80</v>
      </c>
      <c r="C178" s="5">
        <v>0</v>
      </c>
    </row>
    <row r="179" spans="1:3" ht="15" customHeight="1" x14ac:dyDescent="0.25">
      <c r="A179" s="20"/>
      <c r="B179" s="5" t="s">
        <v>81</v>
      </c>
      <c r="C179" s="5">
        <v>0</v>
      </c>
    </row>
    <row r="180" spans="1:3" ht="15" customHeight="1" x14ac:dyDescent="0.25">
      <c r="A180" s="20"/>
      <c r="B180" s="5" t="s">
        <v>82</v>
      </c>
      <c r="C180" s="5">
        <v>0</v>
      </c>
    </row>
    <row r="181" spans="1:3" ht="15" customHeight="1" x14ac:dyDescent="0.25">
      <c r="A181" s="20"/>
      <c r="B181" s="5" t="s">
        <v>83</v>
      </c>
      <c r="C181" s="5">
        <v>0</v>
      </c>
    </row>
    <row r="182" spans="1:3" ht="15" customHeight="1" x14ac:dyDescent="0.25">
      <c r="A182" s="20"/>
      <c r="B182" s="5" t="s">
        <v>84</v>
      </c>
      <c r="C182" s="5">
        <v>0</v>
      </c>
    </row>
    <row r="183" spans="1:3" ht="15" customHeight="1" x14ac:dyDescent="0.25">
      <c r="A183" s="20"/>
      <c r="B183" s="5" t="s">
        <v>85</v>
      </c>
      <c r="C183" s="5">
        <v>2</v>
      </c>
    </row>
    <row r="184" spans="1:3" ht="15" customHeight="1" x14ac:dyDescent="0.25">
      <c r="A184" s="20"/>
      <c r="B184" s="5" t="s">
        <v>86</v>
      </c>
      <c r="C184" s="5">
        <v>0</v>
      </c>
    </row>
    <row r="185" spans="1:3" ht="15" customHeight="1" x14ac:dyDescent="0.25">
      <c r="A185" s="20"/>
      <c r="B185" s="5" t="s">
        <v>87</v>
      </c>
      <c r="C185" s="5">
        <v>0</v>
      </c>
    </row>
    <row r="186" spans="1:3" ht="15" customHeight="1" x14ac:dyDescent="0.25">
      <c r="A186" s="20"/>
      <c r="B186" s="5" t="s">
        <v>88</v>
      </c>
      <c r="C186" s="5">
        <v>0</v>
      </c>
    </row>
    <row r="187" spans="1:3" ht="15" customHeight="1" x14ac:dyDescent="0.25">
      <c r="A187" s="20"/>
      <c r="B187" s="5" t="s">
        <v>89</v>
      </c>
      <c r="C187" s="5">
        <v>0</v>
      </c>
    </row>
    <row r="188" spans="1:3" ht="15" customHeight="1" x14ac:dyDescent="0.25">
      <c r="A188" s="20"/>
      <c r="B188" s="5" t="s">
        <v>90</v>
      </c>
      <c r="C188" s="5">
        <v>0</v>
      </c>
    </row>
    <row r="189" spans="1:3" ht="15" customHeight="1" x14ac:dyDescent="0.25">
      <c r="A189" s="20"/>
      <c r="B189" s="5" t="s">
        <v>91</v>
      </c>
      <c r="C189" s="5">
        <v>0</v>
      </c>
    </row>
    <row r="190" spans="1:3" ht="15" customHeight="1" x14ac:dyDescent="0.25">
      <c r="A190" s="20"/>
      <c r="B190" s="5" t="s">
        <v>92</v>
      </c>
      <c r="C190" s="5">
        <v>0</v>
      </c>
    </row>
    <row r="191" spans="1:3" ht="15" customHeight="1" x14ac:dyDescent="0.25">
      <c r="A191" s="20"/>
      <c r="B191" s="5" t="s">
        <v>93</v>
      </c>
      <c r="C191" s="5">
        <v>0</v>
      </c>
    </row>
    <row r="192" spans="1:3" ht="15" customHeight="1" x14ac:dyDescent="0.25">
      <c r="A192" s="20"/>
      <c r="B192" s="5" t="s">
        <v>94</v>
      </c>
      <c r="C192" s="5">
        <v>0</v>
      </c>
    </row>
    <row r="193" spans="1:3" ht="15" customHeight="1" x14ac:dyDescent="0.25">
      <c r="A193" s="20"/>
      <c r="B193" s="5" t="s">
        <v>95</v>
      </c>
      <c r="C193" s="5">
        <v>0</v>
      </c>
    </row>
    <row r="194" spans="1:3" ht="15" customHeight="1" x14ac:dyDescent="0.25">
      <c r="A194" s="20"/>
      <c r="B194" s="5" t="s">
        <v>96</v>
      </c>
      <c r="C194" s="5">
        <v>0</v>
      </c>
    </row>
    <row r="195" spans="1:3" ht="15" customHeight="1" x14ac:dyDescent="0.25">
      <c r="A195" s="20"/>
      <c r="B195" s="5" t="s">
        <v>97</v>
      </c>
      <c r="C195" s="5">
        <v>0</v>
      </c>
    </row>
    <row r="196" spans="1:3" ht="15" customHeight="1" x14ac:dyDescent="0.25">
      <c r="A196" s="20"/>
      <c r="B196" s="5" t="s">
        <v>98</v>
      </c>
      <c r="C196" s="5">
        <v>0</v>
      </c>
    </row>
    <row r="197" spans="1:3" ht="15" customHeight="1" x14ac:dyDescent="0.25">
      <c r="A197" s="20"/>
      <c r="B197" s="5" t="s">
        <v>99</v>
      </c>
      <c r="C197" s="5">
        <v>0</v>
      </c>
    </row>
    <row r="198" spans="1:3" ht="15" customHeight="1" x14ac:dyDescent="0.25">
      <c r="A198" s="20"/>
      <c r="B198" s="5" t="s">
        <v>100</v>
      </c>
      <c r="C198" s="5">
        <v>1</v>
      </c>
    </row>
    <row r="199" spans="1:3" ht="15" customHeight="1" x14ac:dyDescent="0.25">
      <c r="A199" s="20"/>
      <c r="B199" s="5" t="s">
        <v>101</v>
      </c>
      <c r="C199" s="5">
        <v>0</v>
      </c>
    </row>
    <row r="200" spans="1:3" ht="15" customHeight="1" x14ac:dyDescent="0.25">
      <c r="A200" s="20"/>
      <c r="B200" s="5" t="s">
        <v>102</v>
      </c>
      <c r="C200" s="5">
        <v>0</v>
      </c>
    </row>
    <row r="201" spans="1:3" ht="15" customHeight="1" x14ac:dyDescent="0.25">
      <c r="A201" s="20"/>
      <c r="B201" s="5" t="s">
        <v>103</v>
      </c>
      <c r="C201" s="5">
        <v>0</v>
      </c>
    </row>
    <row r="202" spans="1:3" ht="15" customHeight="1" x14ac:dyDescent="0.25">
      <c r="A202" s="20"/>
      <c r="B202" s="5" t="s">
        <v>104</v>
      </c>
      <c r="C202" s="5">
        <v>0</v>
      </c>
    </row>
    <row r="203" spans="1:3" ht="15" customHeight="1" x14ac:dyDescent="0.25">
      <c r="A203" s="20"/>
      <c r="B203" s="5" t="s">
        <v>105</v>
      </c>
      <c r="C203" s="5">
        <v>0</v>
      </c>
    </row>
    <row r="204" spans="1:3" ht="15" customHeight="1" x14ac:dyDescent="0.25">
      <c r="A204" s="20"/>
      <c r="B204" s="5" t="s">
        <v>106</v>
      </c>
      <c r="C204" s="5">
        <v>0</v>
      </c>
    </row>
    <row r="205" spans="1:3" ht="15" customHeight="1" x14ac:dyDescent="0.25">
      <c r="A205" s="21"/>
      <c r="B205" s="6" t="s">
        <v>107</v>
      </c>
      <c r="C205" s="6">
        <v>0</v>
      </c>
    </row>
    <row r="206" spans="1:3" ht="15" customHeight="1" x14ac:dyDescent="0.25">
      <c r="A206" s="19" t="s">
        <v>109</v>
      </c>
      <c r="B206" s="4" t="s">
        <v>5</v>
      </c>
      <c r="C206" s="4">
        <v>0</v>
      </c>
    </row>
    <row r="207" spans="1:3" ht="15" customHeight="1" x14ac:dyDescent="0.25">
      <c r="A207" s="20"/>
      <c r="B207" s="5" t="s">
        <v>13</v>
      </c>
      <c r="C207" s="5">
        <v>0</v>
      </c>
    </row>
    <row r="208" spans="1:3" ht="15" customHeight="1" x14ac:dyDescent="0.25">
      <c r="A208" s="20"/>
      <c r="B208" s="5" t="s">
        <v>14</v>
      </c>
      <c r="C208" s="5">
        <v>1</v>
      </c>
    </row>
    <row r="209" spans="1:3" ht="15" customHeight="1" x14ac:dyDescent="0.25">
      <c r="A209" s="20"/>
      <c r="B209" s="5" t="s">
        <v>15</v>
      </c>
      <c r="C209" s="5">
        <v>0</v>
      </c>
    </row>
    <row r="210" spans="1:3" ht="15" customHeight="1" x14ac:dyDescent="0.25">
      <c r="A210" s="20"/>
      <c r="B210" s="5" t="s">
        <v>16</v>
      </c>
      <c r="C210" s="5">
        <v>0</v>
      </c>
    </row>
    <row r="211" spans="1:3" ht="15" customHeight="1" x14ac:dyDescent="0.25">
      <c r="A211" s="20"/>
      <c r="B211" s="5" t="s">
        <v>17</v>
      </c>
      <c r="C211" s="5">
        <v>0</v>
      </c>
    </row>
    <row r="212" spans="1:3" ht="15" customHeight="1" x14ac:dyDescent="0.25">
      <c r="A212" s="20"/>
      <c r="B212" s="5" t="s">
        <v>18</v>
      </c>
      <c r="C212" s="5">
        <v>0</v>
      </c>
    </row>
    <row r="213" spans="1:3" ht="15" customHeight="1" x14ac:dyDescent="0.25">
      <c r="A213" s="20"/>
      <c r="B213" s="5" t="s">
        <v>19</v>
      </c>
      <c r="C213" s="5">
        <v>0</v>
      </c>
    </row>
    <row r="214" spans="1:3" ht="15" customHeight="1" x14ac:dyDescent="0.25">
      <c r="A214" s="20"/>
      <c r="B214" s="5" t="s">
        <v>20</v>
      </c>
      <c r="C214" s="5">
        <v>0</v>
      </c>
    </row>
    <row r="215" spans="1:3" ht="15" customHeight="1" x14ac:dyDescent="0.25">
      <c r="A215" s="20"/>
      <c r="B215" s="5" t="s">
        <v>21</v>
      </c>
      <c r="C215" s="5">
        <v>0</v>
      </c>
    </row>
    <row r="216" spans="1:3" ht="15" customHeight="1" x14ac:dyDescent="0.25">
      <c r="A216" s="20"/>
      <c r="B216" s="5" t="s">
        <v>22</v>
      </c>
      <c r="C216" s="5">
        <v>0</v>
      </c>
    </row>
    <row r="217" spans="1:3" ht="15" customHeight="1" x14ac:dyDescent="0.25">
      <c r="A217" s="20"/>
      <c r="B217" s="5" t="s">
        <v>23</v>
      </c>
      <c r="C217" s="5">
        <v>0</v>
      </c>
    </row>
    <row r="218" spans="1:3" ht="15" customHeight="1" x14ac:dyDescent="0.25">
      <c r="A218" s="20"/>
      <c r="B218" s="5" t="s">
        <v>24</v>
      </c>
      <c r="C218" s="5">
        <v>0</v>
      </c>
    </row>
    <row r="219" spans="1:3" ht="15" customHeight="1" x14ac:dyDescent="0.25">
      <c r="A219" s="20"/>
      <c r="B219" s="5" t="s">
        <v>25</v>
      </c>
      <c r="C219" s="5">
        <v>0</v>
      </c>
    </row>
    <row r="220" spans="1:3" ht="15" customHeight="1" x14ac:dyDescent="0.25">
      <c r="A220" s="20"/>
      <c r="B220" s="5" t="s">
        <v>26</v>
      </c>
      <c r="C220" s="5">
        <v>0</v>
      </c>
    </row>
    <row r="221" spans="1:3" ht="15" customHeight="1" x14ac:dyDescent="0.25">
      <c r="A221" s="20"/>
      <c r="B221" s="5" t="s">
        <v>27</v>
      </c>
      <c r="C221" s="5">
        <v>1</v>
      </c>
    </row>
    <row r="222" spans="1:3" ht="15" customHeight="1" x14ac:dyDescent="0.25">
      <c r="A222" s="20"/>
      <c r="B222" s="5" t="s">
        <v>28</v>
      </c>
      <c r="C222" s="5">
        <v>0</v>
      </c>
    </row>
    <row r="223" spans="1:3" ht="15" customHeight="1" x14ac:dyDescent="0.25">
      <c r="A223" s="20"/>
      <c r="B223" s="5" t="s">
        <v>29</v>
      </c>
      <c r="C223" s="5">
        <v>1</v>
      </c>
    </row>
    <row r="224" spans="1:3" ht="15" customHeight="1" x14ac:dyDescent="0.25">
      <c r="A224" s="20"/>
      <c r="B224" s="5" t="s">
        <v>30</v>
      </c>
      <c r="C224" s="5">
        <v>0</v>
      </c>
    </row>
    <row r="225" spans="1:3" ht="15" customHeight="1" x14ac:dyDescent="0.25">
      <c r="A225" s="20"/>
      <c r="B225" s="5" t="s">
        <v>31</v>
      </c>
      <c r="C225" s="5">
        <v>0</v>
      </c>
    </row>
    <row r="226" spans="1:3" ht="15" customHeight="1" x14ac:dyDescent="0.25">
      <c r="A226" s="20"/>
      <c r="B226" s="5" t="s">
        <v>32</v>
      </c>
      <c r="C226" s="5">
        <v>0</v>
      </c>
    </row>
    <row r="227" spans="1:3" ht="15" customHeight="1" x14ac:dyDescent="0.25">
      <c r="A227" s="20"/>
      <c r="B227" s="5" t="s">
        <v>33</v>
      </c>
      <c r="C227" s="5">
        <v>0</v>
      </c>
    </row>
    <row r="228" spans="1:3" ht="15" customHeight="1" x14ac:dyDescent="0.25">
      <c r="A228" s="20"/>
      <c r="B228" s="5" t="s">
        <v>34</v>
      </c>
      <c r="C228" s="5">
        <v>2</v>
      </c>
    </row>
    <row r="229" spans="1:3" ht="15" customHeight="1" x14ac:dyDescent="0.25">
      <c r="A229" s="20"/>
      <c r="B229" s="5" t="s">
        <v>35</v>
      </c>
      <c r="C229" s="5">
        <v>1</v>
      </c>
    </row>
    <row r="230" spans="1:3" ht="15" customHeight="1" x14ac:dyDescent="0.25">
      <c r="A230" s="20"/>
      <c r="B230" s="5" t="s">
        <v>36</v>
      </c>
      <c r="C230" s="5">
        <v>1</v>
      </c>
    </row>
    <row r="231" spans="1:3" ht="15" customHeight="1" x14ac:dyDescent="0.25">
      <c r="A231" s="20"/>
      <c r="B231" s="5" t="s">
        <v>37</v>
      </c>
      <c r="C231" s="5">
        <v>1</v>
      </c>
    </row>
    <row r="232" spans="1:3" ht="15" customHeight="1" x14ac:dyDescent="0.25">
      <c r="A232" s="20"/>
      <c r="B232" s="5" t="s">
        <v>38</v>
      </c>
      <c r="C232" s="5">
        <v>0</v>
      </c>
    </row>
    <row r="233" spans="1:3" ht="15" customHeight="1" x14ac:dyDescent="0.25">
      <c r="A233" s="20"/>
      <c r="B233" s="5" t="s">
        <v>39</v>
      </c>
      <c r="C233" s="5">
        <v>0</v>
      </c>
    </row>
    <row r="234" spans="1:3" ht="15" customHeight="1" x14ac:dyDescent="0.25">
      <c r="A234" s="20"/>
      <c r="B234" s="5" t="s">
        <v>40</v>
      </c>
      <c r="C234" s="5">
        <v>0</v>
      </c>
    </row>
    <row r="235" spans="1:3" ht="15" customHeight="1" x14ac:dyDescent="0.25">
      <c r="A235" s="20"/>
      <c r="B235" s="5" t="s">
        <v>41</v>
      </c>
      <c r="C235" s="5">
        <v>1</v>
      </c>
    </row>
    <row r="236" spans="1:3" ht="15" customHeight="1" x14ac:dyDescent="0.25">
      <c r="A236" s="20"/>
      <c r="B236" s="5" t="s">
        <v>42</v>
      </c>
      <c r="C236" s="5">
        <v>2</v>
      </c>
    </row>
    <row r="237" spans="1:3" ht="15" customHeight="1" x14ac:dyDescent="0.25">
      <c r="A237" s="20"/>
      <c r="B237" s="5" t="s">
        <v>43</v>
      </c>
      <c r="C237" s="5">
        <v>1</v>
      </c>
    </row>
    <row r="238" spans="1:3" ht="15" customHeight="1" x14ac:dyDescent="0.25">
      <c r="A238" s="20"/>
      <c r="B238" s="5" t="s">
        <v>44</v>
      </c>
      <c r="C238" s="5">
        <v>1</v>
      </c>
    </row>
    <row r="239" spans="1:3" ht="15" customHeight="1" x14ac:dyDescent="0.25">
      <c r="A239" s="20"/>
      <c r="B239" s="5" t="s">
        <v>45</v>
      </c>
      <c r="C239" s="5">
        <v>0</v>
      </c>
    </row>
    <row r="240" spans="1:3" ht="15" customHeight="1" x14ac:dyDescent="0.25">
      <c r="A240" s="20"/>
      <c r="B240" s="5" t="s">
        <v>46</v>
      </c>
      <c r="C240" s="5">
        <v>1</v>
      </c>
    </row>
    <row r="241" spans="1:3" ht="15" customHeight="1" x14ac:dyDescent="0.25">
      <c r="A241" s="20"/>
      <c r="B241" s="5" t="s">
        <v>47</v>
      </c>
      <c r="C241" s="5">
        <v>1</v>
      </c>
    </row>
    <row r="242" spans="1:3" ht="15" customHeight="1" x14ac:dyDescent="0.25">
      <c r="A242" s="20"/>
      <c r="B242" s="5" t="s">
        <v>48</v>
      </c>
      <c r="C242" s="5">
        <v>0</v>
      </c>
    </row>
    <row r="243" spans="1:3" ht="15" customHeight="1" x14ac:dyDescent="0.25">
      <c r="A243" s="20"/>
      <c r="B243" s="5" t="s">
        <v>49</v>
      </c>
      <c r="C243" s="5">
        <v>2</v>
      </c>
    </row>
    <row r="244" spans="1:3" ht="15" customHeight="1" x14ac:dyDescent="0.25">
      <c r="A244" s="20"/>
      <c r="B244" s="5" t="s">
        <v>50</v>
      </c>
      <c r="C244" s="5">
        <v>1</v>
      </c>
    </row>
    <row r="245" spans="1:3" ht="15" customHeight="1" x14ac:dyDescent="0.25">
      <c r="A245" s="20"/>
      <c r="B245" s="5" t="s">
        <v>51</v>
      </c>
      <c r="C245" s="5">
        <v>1</v>
      </c>
    </row>
    <row r="246" spans="1:3" ht="15" customHeight="1" x14ac:dyDescent="0.25">
      <c r="A246" s="20"/>
      <c r="B246" s="5" t="s">
        <v>52</v>
      </c>
      <c r="C246" s="5">
        <v>1</v>
      </c>
    </row>
    <row r="247" spans="1:3" ht="15" customHeight="1" x14ac:dyDescent="0.25">
      <c r="A247" s="20"/>
      <c r="B247" s="5" t="s">
        <v>53</v>
      </c>
      <c r="C247" s="5">
        <v>0</v>
      </c>
    </row>
    <row r="248" spans="1:3" ht="15" customHeight="1" x14ac:dyDescent="0.25">
      <c r="A248" s="20"/>
      <c r="B248" s="5" t="s">
        <v>54</v>
      </c>
      <c r="C248" s="5">
        <v>1</v>
      </c>
    </row>
    <row r="249" spans="1:3" ht="15" customHeight="1" x14ac:dyDescent="0.25">
      <c r="A249" s="20"/>
      <c r="B249" s="5" t="s">
        <v>55</v>
      </c>
      <c r="C249" s="5">
        <v>1</v>
      </c>
    </row>
    <row r="250" spans="1:3" ht="15" customHeight="1" x14ac:dyDescent="0.25">
      <c r="A250" s="20"/>
      <c r="B250" s="5" t="s">
        <v>56</v>
      </c>
      <c r="C250" s="5">
        <v>2</v>
      </c>
    </row>
    <row r="251" spans="1:3" ht="15" customHeight="1" x14ac:dyDescent="0.25">
      <c r="A251" s="20"/>
      <c r="B251" s="5" t="s">
        <v>57</v>
      </c>
      <c r="C251" s="5">
        <v>1</v>
      </c>
    </row>
    <row r="252" spans="1:3" ht="15" customHeight="1" x14ac:dyDescent="0.25">
      <c r="A252" s="20"/>
      <c r="B252" s="5" t="s">
        <v>58</v>
      </c>
      <c r="C252" s="5">
        <v>0</v>
      </c>
    </row>
    <row r="253" spans="1:3" ht="15" customHeight="1" x14ac:dyDescent="0.25">
      <c r="A253" s="20"/>
      <c r="B253" s="5" t="s">
        <v>59</v>
      </c>
      <c r="C253" s="5">
        <v>3</v>
      </c>
    </row>
    <row r="254" spans="1:3" ht="15" customHeight="1" x14ac:dyDescent="0.25">
      <c r="A254" s="20"/>
      <c r="B254" s="5"/>
      <c r="C254" s="5"/>
    </row>
    <row r="255" spans="1:3" ht="15" customHeight="1" x14ac:dyDescent="0.25">
      <c r="A255" s="20"/>
      <c r="B255" s="5" t="s">
        <v>110</v>
      </c>
      <c r="C255" s="9">
        <v>0</v>
      </c>
    </row>
    <row r="256" spans="1:3" ht="15" customHeight="1" x14ac:dyDescent="0.25">
      <c r="A256" s="20"/>
      <c r="B256" s="5" t="s">
        <v>111</v>
      </c>
      <c r="C256" s="9">
        <v>1</v>
      </c>
    </row>
    <row r="257" spans="1:3" ht="15" customHeight="1" x14ac:dyDescent="0.25">
      <c r="A257" s="20"/>
      <c r="B257" s="5" t="s">
        <v>112</v>
      </c>
      <c r="C257" s="9">
        <v>1</v>
      </c>
    </row>
    <row r="258" spans="1:3" ht="15" customHeight="1" x14ac:dyDescent="0.25">
      <c r="A258" s="20"/>
      <c r="B258" s="5" t="s">
        <v>113</v>
      </c>
      <c r="C258" s="9">
        <v>0</v>
      </c>
    </row>
    <row r="259" spans="1:3" ht="15" customHeight="1" x14ac:dyDescent="0.25">
      <c r="A259" s="20"/>
      <c r="B259" s="5" t="s">
        <v>114</v>
      </c>
      <c r="C259" s="9">
        <v>0</v>
      </c>
    </row>
    <row r="260" spans="1:3" ht="15" customHeight="1" x14ac:dyDescent="0.25">
      <c r="A260" s="20"/>
      <c r="B260" s="5" t="s">
        <v>115</v>
      </c>
      <c r="C260" s="9">
        <v>2</v>
      </c>
    </row>
    <row r="261" spans="1:3" ht="15" customHeight="1" x14ac:dyDescent="0.25">
      <c r="A261" s="20"/>
      <c r="B261" s="5" t="s">
        <v>116</v>
      </c>
      <c r="C261" s="9">
        <v>0</v>
      </c>
    </row>
    <row r="262" spans="1:3" ht="15" customHeight="1" x14ac:dyDescent="0.25">
      <c r="A262" s="20"/>
      <c r="B262" s="5" t="s">
        <v>117</v>
      </c>
      <c r="C262" s="9">
        <v>0</v>
      </c>
    </row>
    <row r="263" spans="1:3" ht="15" customHeight="1" x14ac:dyDescent="0.25">
      <c r="A263" s="20"/>
      <c r="B263" s="5" t="s">
        <v>118</v>
      </c>
      <c r="C263" s="9">
        <v>0</v>
      </c>
    </row>
    <row r="264" spans="1:3" ht="15" customHeight="1" x14ac:dyDescent="0.25">
      <c r="A264" s="20"/>
      <c r="B264" s="5" t="s">
        <v>119</v>
      </c>
      <c r="C264" s="9">
        <v>0</v>
      </c>
    </row>
    <row r="265" spans="1:3" ht="15" customHeight="1" x14ac:dyDescent="0.25">
      <c r="A265" s="20"/>
      <c r="B265" s="5" t="s">
        <v>120</v>
      </c>
      <c r="C265" s="9">
        <v>0</v>
      </c>
    </row>
    <row r="266" spans="1:3" ht="15" customHeight="1" x14ac:dyDescent="0.25">
      <c r="A266" s="20"/>
      <c r="B266" s="5" t="s">
        <v>121</v>
      </c>
      <c r="C266" s="9">
        <v>0</v>
      </c>
    </row>
    <row r="267" spans="1:3" ht="15" customHeight="1" x14ac:dyDescent="0.25">
      <c r="A267" s="20"/>
      <c r="B267" s="5" t="s">
        <v>122</v>
      </c>
      <c r="C267" s="9">
        <v>0</v>
      </c>
    </row>
    <row r="268" spans="1:3" ht="15" customHeight="1" x14ac:dyDescent="0.25">
      <c r="A268" s="20"/>
      <c r="B268" s="5" t="s">
        <v>123</v>
      </c>
      <c r="C268" s="9">
        <v>0</v>
      </c>
    </row>
    <row r="269" spans="1:3" ht="15" customHeight="1" x14ac:dyDescent="0.25">
      <c r="A269" s="20"/>
      <c r="B269" s="5" t="s">
        <v>124</v>
      </c>
      <c r="C269" s="9">
        <v>0</v>
      </c>
    </row>
    <row r="270" spans="1:3" ht="15" customHeight="1" x14ac:dyDescent="0.25">
      <c r="A270" s="20"/>
      <c r="B270" s="5" t="s">
        <v>125</v>
      </c>
      <c r="C270" s="9">
        <v>0</v>
      </c>
    </row>
    <row r="271" spans="1:3" ht="15" customHeight="1" x14ac:dyDescent="0.25">
      <c r="A271" s="20"/>
      <c r="B271" s="5" t="s">
        <v>126</v>
      </c>
      <c r="C271" s="9">
        <v>0</v>
      </c>
    </row>
    <row r="272" spans="1:3" ht="15" customHeight="1" x14ac:dyDescent="0.25">
      <c r="A272" s="20"/>
      <c r="B272" s="5" t="s">
        <v>127</v>
      </c>
      <c r="C272" s="9">
        <v>0</v>
      </c>
    </row>
    <row r="273" spans="1:3" ht="15" customHeight="1" x14ac:dyDescent="0.25">
      <c r="A273" s="20"/>
      <c r="B273" s="5" t="s">
        <v>128</v>
      </c>
      <c r="C273" s="9">
        <v>0</v>
      </c>
    </row>
    <row r="274" spans="1:3" ht="15" customHeight="1" x14ac:dyDescent="0.25">
      <c r="A274" s="20"/>
      <c r="B274" s="5" t="s">
        <v>129</v>
      </c>
      <c r="C274" s="9">
        <v>0</v>
      </c>
    </row>
    <row r="275" spans="1:3" ht="15" customHeight="1" x14ac:dyDescent="0.25">
      <c r="A275" s="20"/>
      <c r="B275" s="5" t="s">
        <v>130</v>
      </c>
      <c r="C275" s="9">
        <v>0</v>
      </c>
    </row>
    <row r="276" spans="1:3" ht="15" customHeight="1" x14ac:dyDescent="0.25">
      <c r="A276" s="20"/>
      <c r="B276" s="5" t="s">
        <v>131</v>
      </c>
      <c r="C276" s="9">
        <v>0</v>
      </c>
    </row>
    <row r="277" spans="1:3" ht="15" customHeight="1" x14ac:dyDescent="0.25">
      <c r="A277" s="20"/>
      <c r="B277" s="5" t="s">
        <v>132</v>
      </c>
      <c r="C277" s="9">
        <v>0</v>
      </c>
    </row>
    <row r="278" spans="1:3" ht="15" customHeight="1" x14ac:dyDescent="0.25">
      <c r="A278" s="20"/>
      <c r="B278" s="5" t="s">
        <v>133</v>
      </c>
      <c r="C278" s="9">
        <v>0</v>
      </c>
    </row>
    <row r="279" spans="1:3" ht="15" customHeight="1" x14ac:dyDescent="0.25">
      <c r="A279" s="20"/>
      <c r="B279" s="5" t="s">
        <v>134</v>
      </c>
      <c r="C279" s="9">
        <v>0</v>
      </c>
    </row>
    <row r="280" spans="1:3" ht="15" customHeight="1" x14ac:dyDescent="0.25">
      <c r="A280" s="20"/>
      <c r="B280" s="5" t="s">
        <v>135</v>
      </c>
      <c r="C280" s="9">
        <v>0</v>
      </c>
    </row>
    <row r="281" spans="1:3" ht="15" customHeight="1" x14ac:dyDescent="0.25">
      <c r="A281" s="20"/>
      <c r="B281" s="5" t="s">
        <v>136</v>
      </c>
      <c r="C281" s="9">
        <v>0</v>
      </c>
    </row>
    <row r="282" spans="1:3" ht="15" customHeight="1" x14ac:dyDescent="0.25">
      <c r="A282" s="20"/>
      <c r="B282" s="5" t="s">
        <v>137</v>
      </c>
      <c r="C282" s="9">
        <v>0</v>
      </c>
    </row>
    <row r="283" spans="1:3" ht="15" customHeight="1" x14ac:dyDescent="0.25">
      <c r="A283" s="20"/>
      <c r="B283" s="5" t="s">
        <v>138</v>
      </c>
      <c r="C283" s="9">
        <v>1</v>
      </c>
    </row>
    <row r="284" spans="1:3" ht="15" customHeight="1" x14ac:dyDescent="0.25">
      <c r="A284" s="20"/>
      <c r="B284" s="5" t="s">
        <v>139</v>
      </c>
      <c r="C284" s="9">
        <v>0</v>
      </c>
    </row>
    <row r="285" spans="1:3" ht="15" customHeight="1" x14ac:dyDescent="0.25">
      <c r="A285" s="20"/>
      <c r="B285" s="5" t="s">
        <v>140</v>
      </c>
      <c r="C285" s="9">
        <v>0</v>
      </c>
    </row>
    <row r="286" spans="1:3" ht="15" customHeight="1" x14ac:dyDescent="0.25">
      <c r="A286" s="20"/>
      <c r="B286" s="5" t="s">
        <v>141</v>
      </c>
      <c r="C286" s="9">
        <v>0</v>
      </c>
    </row>
    <row r="287" spans="1:3" ht="15" customHeight="1" x14ac:dyDescent="0.25">
      <c r="A287" s="20"/>
      <c r="B287" s="5" t="s">
        <v>142</v>
      </c>
      <c r="C287" s="9">
        <v>0</v>
      </c>
    </row>
    <row r="288" spans="1:3" ht="15" customHeight="1" x14ac:dyDescent="0.25">
      <c r="A288" s="20"/>
      <c r="B288" s="5" t="s">
        <v>143</v>
      </c>
      <c r="C288" s="9">
        <v>0</v>
      </c>
    </row>
    <row r="289" spans="1:3" ht="15" customHeight="1" x14ac:dyDescent="0.25">
      <c r="A289" s="20"/>
      <c r="B289" s="5" t="s">
        <v>144</v>
      </c>
      <c r="C289" s="9">
        <v>0</v>
      </c>
    </row>
    <row r="290" spans="1:3" ht="15" customHeight="1" x14ac:dyDescent="0.25">
      <c r="A290" s="20"/>
      <c r="B290" s="5" t="s">
        <v>145</v>
      </c>
      <c r="C290" s="9">
        <v>0</v>
      </c>
    </row>
    <row r="291" spans="1:3" ht="15" customHeight="1" x14ac:dyDescent="0.25">
      <c r="A291" s="20"/>
      <c r="B291" s="5" t="s">
        <v>146</v>
      </c>
      <c r="C291" s="9">
        <v>0</v>
      </c>
    </row>
    <row r="292" spans="1:3" ht="15" customHeight="1" x14ac:dyDescent="0.25">
      <c r="A292" s="20"/>
      <c r="B292" s="5" t="s">
        <v>147</v>
      </c>
      <c r="C292" s="9">
        <v>0</v>
      </c>
    </row>
    <row r="293" spans="1:3" ht="15" customHeight="1" x14ac:dyDescent="0.25">
      <c r="A293" s="20"/>
      <c r="B293" s="5" t="s">
        <v>148</v>
      </c>
      <c r="C293" s="9">
        <v>0</v>
      </c>
    </row>
    <row r="294" spans="1:3" ht="15" customHeight="1" x14ac:dyDescent="0.25">
      <c r="A294" s="20"/>
      <c r="B294" s="5" t="s">
        <v>149</v>
      </c>
      <c r="C294" s="9">
        <v>0</v>
      </c>
    </row>
    <row r="295" spans="1:3" ht="15" customHeight="1" x14ac:dyDescent="0.25">
      <c r="A295" s="20"/>
      <c r="B295" s="5" t="s">
        <v>150</v>
      </c>
      <c r="C295" s="9">
        <v>0</v>
      </c>
    </row>
    <row r="296" spans="1:3" ht="15" customHeight="1" x14ac:dyDescent="0.25">
      <c r="A296" s="20"/>
      <c r="B296" s="5" t="s">
        <v>151</v>
      </c>
      <c r="C296" s="9">
        <v>0</v>
      </c>
    </row>
    <row r="297" spans="1:3" ht="15" customHeight="1" x14ac:dyDescent="0.25">
      <c r="A297" s="20"/>
      <c r="B297" s="5" t="s">
        <v>152</v>
      </c>
      <c r="C297" s="9">
        <v>0</v>
      </c>
    </row>
    <row r="298" spans="1:3" ht="15" customHeight="1" x14ac:dyDescent="0.25">
      <c r="A298" s="20"/>
      <c r="B298" s="5" t="s">
        <v>153</v>
      </c>
      <c r="C298" s="9">
        <v>0</v>
      </c>
    </row>
    <row r="299" spans="1:3" ht="15" customHeight="1" x14ac:dyDescent="0.25">
      <c r="A299" s="20"/>
      <c r="B299" s="5" t="s">
        <v>154</v>
      </c>
      <c r="C299" s="9">
        <v>0</v>
      </c>
    </row>
    <row r="300" spans="1:3" ht="15" customHeight="1" x14ac:dyDescent="0.25">
      <c r="A300" s="20"/>
      <c r="B300" s="5" t="s">
        <v>155</v>
      </c>
      <c r="C300" s="9">
        <v>0</v>
      </c>
    </row>
    <row r="301" spans="1:3" ht="15" customHeight="1" x14ac:dyDescent="0.25">
      <c r="A301" s="20"/>
      <c r="B301" s="5" t="s">
        <v>156</v>
      </c>
      <c r="C301" s="9">
        <v>1</v>
      </c>
    </row>
    <row r="302" spans="1:3" ht="15" customHeight="1" x14ac:dyDescent="0.25">
      <c r="A302" s="21"/>
      <c r="B302" s="6" t="s">
        <v>157</v>
      </c>
      <c r="C302" s="7">
        <v>0</v>
      </c>
    </row>
    <row r="303" spans="1:3" ht="15" customHeight="1" x14ac:dyDescent="0.25">
      <c r="A303" s="20" t="s">
        <v>158</v>
      </c>
      <c r="B303" s="4" t="s">
        <v>159</v>
      </c>
      <c r="C303" s="8">
        <v>0</v>
      </c>
    </row>
    <row r="304" spans="1:3" ht="15" customHeight="1" x14ac:dyDescent="0.25">
      <c r="A304" s="20"/>
      <c r="B304" s="5" t="s">
        <v>160</v>
      </c>
      <c r="C304" s="9">
        <v>0</v>
      </c>
    </row>
    <row r="305" spans="1:3" ht="15" customHeight="1" x14ac:dyDescent="0.25">
      <c r="A305" s="20"/>
      <c r="B305" s="5" t="s">
        <v>161</v>
      </c>
      <c r="C305" s="9">
        <v>0</v>
      </c>
    </row>
    <row r="306" spans="1:3" ht="15" customHeight="1" x14ac:dyDescent="0.25">
      <c r="A306" s="20"/>
      <c r="B306" s="5" t="s">
        <v>162</v>
      </c>
      <c r="C306" s="9">
        <v>0</v>
      </c>
    </row>
    <row r="307" spans="1:3" ht="15" customHeight="1" x14ac:dyDescent="0.25">
      <c r="A307" s="20"/>
      <c r="B307" s="5" t="s">
        <v>163</v>
      </c>
      <c r="C307" s="9">
        <v>0</v>
      </c>
    </row>
    <row r="308" spans="1:3" ht="15" customHeight="1" x14ac:dyDescent="0.25">
      <c r="A308" s="20"/>
      <c r="B308" s="5" t="s">
        <v>164</v>
      </c>
      <c r="C308" s="9">
        <v>0</v>
      </c>
    </row>
    <row r="309" spans="1:3" ht="15" customHeight="1" x14ac:dyDescent="0.25">
      <c r="A309" s="20"/>
      <c r="B309" s="5" t="s">
        <v>165</v>
      </c>
      <c r="C309" s="9">
        <v>0</v>
      </c>
    </row>
    <row r="310" spans="1:3" ht="15" customHeight="1" x14ac:dyDescent="0.25">
      <c r="A310" s="20"/>
      <c r="B310" s="5" t="s">
        <v>166</v>
      </c>
      <c r="C310" s="9">
        <v>0</v>
      </c>
    </row>
    <row r="311" spans="1:3" ht="15" customHeight="1" x14ac:dyDescent="0.25">
      <c r="A311" s="20"/>
      <c r="B311" s="5" t="s">
        <v>167</v>
      </c>
      <c r="C311" s="9">
        <v>0</v>
      </c>
    </row>
    <row r="312" spans="1:3" ht="15" customHeight="1" x14ac:dyDescent="0.25">
      <c r="A312" s="20"/>
      <c r="B312" s="5" t="s">
        <v>168</v>
      </c>
      <c r="C312" s="9">
        <v>0</v>
      </c>
    </row>
    <row r="313" spans="1:3" ht="15" customHeight="1" x14ac:dyDescent="0.25">
      <c r="A313" s="20"/>
      <c r="B313" s="5" t="s">
        <v>169</v>
      </c>
      <c r="C313" s="9">
        <v>0</v>
      </c>
    </row>
    <row r="314" spans="1:3" ht="15" customHeight="1" x14ac:dyDescent="0.25">
      <c r="A314" s="20"/>
      <c r="B314" s="5" t="s">
        <v>170</v>
      </c>
      <c r="C314" s="9">
        <v>0</v>
      </c>
    </row>
    <row r="315" spans="1:3" ht="15" customHeight="1" x14ac:dyDescent="0.25">
      <c r="A315" s="20"/>
      <c r="B315" s="5" t="s">
        <v>171</v>
      </c>
      <c r="C315" s="9">
        <v>0</v>
      </c>
    </row>
    <row r="316" spans="1:3" ht="15" customHeight="1" x14ac:dyDescent="0.25">
      <c r="A316" s="20"/>
      <c r="B316" s="5" t="s">
        <v>172</v>
      </c>
      <c r="C316" s="9">
        <v>0</v>
      </c>
    </row>
    <row r="317" spans="1:3" ht="15" customHeight="1" x14ac:dyDescent="0.25">
      <c r="A317" s="20"/>
      <c r="B317" s="5" t="s">
        <v>173</v>
      </c>
      <c r="C317" s="9">
        <v>0</v>
      </c>
    </row>
    <row r="318" spans="1:3" ht="15" customHeight="1" x14ac:dyDescent="0.25">
      <c r="A318" s="20"/>
      <c r="B318" s="5" t="s">
        <v>174</v>
      </c>
      <c r="C318" s="9">
        <v>1</v>
      </c>
    </row>
    <row r="319" spans="1:3" ht="15" customHeight="1" x14ac:dyDescent="0.25">
      <c r="A319" s="20"/>
      <c r="B319" s="5" t="s">
        <v>175</v>
      </c>
      <c r="C319" s="9">
        <v>0</v>
      </c>
    </row>
    <row r="320" spans="1:3" ht="15" customHeight="1" x14ac:dyDescent="0.25">
      <c r="A320" s="20"/>
      <c r="B320" s="5" t="s">
        <v>176</v>
      </c>
      <c r="C320" s="9">
        <v>1</v>
      </c>
    </row>
    <row r="321" spans="1:3" ht="15" customHeight="1" x14ac:dyDescent="0.25">
      <c r="A321" s="20"/>
      <c r="B321" s="5" t="s">
        <v>177</v>
      </c>
      <c r="C321" s="9">
        <v>0</v>
      </c>
    </row>
    <row r="322" spans="1:3" ht="15" customHeight="1" x14ac:dyDescent="0.25">
      <c r="A322" s="20"/>
      <c r="B322" s="5" t="s">
        <v>178</v>
      </c>
      <c r="C322" s="9">
        <v>2</v>
      </c>
    </row>
    <row r="323" spans="1:3" ht="15" customHeight="1" x14ac:dyDescent="0.25">
      <c r="A323" s="20"/>
      <c r="B323" s="5" t="s">
        <v>179</v>
      </c>
      <c r="C323" s="9">
        <v>1</v>
      </c>
    </row>
    <row r="324" spans="1:3" ht="15" customHeight="1" x14ac:dyDescent="0.25">
      <c r="A324" s="20"/>
      <c r="B324" s="5" t="s">
        <v>180</v>
      </c>
      <c r="C324" s="9">
        <v>0</v>
      </c>
    </row>
    <row r="325" spans="1:3" ht="15" customHeight="1" x14ac:dyDescent="0.25">
      <c r="A325" s="20"/>
      <c r="B325" s="5" t="s">
        <v>181</v>
      </c>
      <c r="C325" s="9">
        <v>1</v>
      </c>
    </row>
    <row r="326" spans="1:3" ht="15" customHeight="1" x14ac:dyDescent="0.25">
      <c r="A326" s="20"/>
      <c r="B326" s="5" t="s">
        <v>182</v>
      </c>
      <c r="C326" s="9">
        <v>1</v>
      </c>
    </row>
    <row r="327" spans="1:3" ht="15" customHeight="1" x14ac:dyDescent="0.25">
      <c r="A327" s="20"/>
      <c r="B327" s="5" t="s">
        <v>183</v>
      </c>
      <c r="C327" s="9">
        <v>1</v>
      </c>
    </row>
    <row r="328" spans="1:3" ht="15" customHeight="1" x14ac:dyDescent="0.25">
      <c r="A328" s="20"/>
      <c r="B328" s="5" t="s">
        <v>184</v>
      </c>
      <c r="C328" s="9">
        <v>0</v>
      </c>
    </row>
    <row r="329" spans="1:3" ht="15" customHeight="1" x14ac:dyDescent="0.25">
      <c r="A329" s="20"/>
      <c r="B329" s="5" t="s">
        <v>185</v>
      </c>
      <c r="C329" s="9">
        <v>2</v>
      </c>
    </row>
    <row r="330" spans="1:3" ht="15" customHeight="1" x14ac:dyDescent="0.25">
      <c r="A330" s="20"/>
      <c r="B330" s="5" t="s">
        <v>186</v>
      </c>
      <c r="C330" s="9">
        <v>0</v>
      </c>
    </row>
    <row r="331" spans="1:3" ht="15" customHeight="1" x14ac:dyDescent="0.25">
      <c r="A331" s="20"/>
      <c r="B331" s="5" t="s">
        <v>187</v>
      </c>
      <c r="C331" s="9">
        <v>1</v>
      </c>
    </row>
    <row r="332" spans="1:3" ht="15" customHeight="1" x14ac:dyDescent="0.25">
      <c r="A332" s="20"/>
      <c r="B332" s="5" t="s">
        <v>188</v>
      </c>
      <c r="C332" s="9">
        <v>2</v>
      </c>
    </row>
    <row r="333" spans="1:3" ht="15" customHeight="1" x14ac:dyDescent="0.25">
      <c r="A333" s="20"/>
      <c r="B333" s="5" t="s">
        <v>189</v>
      </c>
      <c r="C333" s="9">
        <v>1</v>
      </c>
    </row>
    <row r="334" spans="1:3" ht="15" customHeight="1" x14ac:dyDescent="0.25">
      <c r="A334" s="20"/>
      <c r="B334" s="5" t="s">
        <v>190</v>
      </c>
      <c r="C334" s="9">
        <v>2</v>
      </c>
    </row>
    <row r="335" spans="1:3" ht="15" customHeight="1" x14ac:dyDescent="0.25">
      <c r="A335" s="20"/>
      <c r="B335" s="5" t="s">
        <v>191</v>
      </c>
      <c r="C335" s="9">
        <v>3</v>
      </c>
    </row>
    <row r="336" spans="1:3" ht="15" customHeight="1" x14ac:dyDescent="0.25">
      <c r="A336" s="20"/>
      <c r="B336" s="5" t="s">
        <v>192</v>
      </c>
      <c r="C336" s="9">
        <v>0</v>
      </c>
    </row>
    <row r="337" spans="1:3" ht="15" customHeight="1" x14ac:dyDescent="0.25">
      <c r="A337" s="20"/>
      <c r="B337" s="5" t="s">
        <v>193</v>
      </c>
      <c r="C337" s="9">
        <v>0</v>
      </c>
    </row>
    <row r="338" spans="1:3" ht="15" customHeight="1" x14ac:dyDescent="0.25">
      <c r="A338" s="20"/>
      <c r="B338" s="5" t="s">
        <v>194</v>
      </c>
      <c r="C338" s="9">
        <v>1</v>
      </c>
    </row>
    <row r="339" spans="1:3" ht="15" customHeight="1" x14ac:dyDescent="0.25">
      <c r="A339" s="20"/>
      <c r="B339" s="5" t="s">
        <v>195</v>
      </c>
      <c r="C339" s="9">
        <v>0</v>
      </c>
    </row>
    <row r="340" spans="1:3" ht="15" customHeight="1" x14ac:dyDescent="0.25">
      <c r="A340" s="20"/>
      <c r="B340" s="5" t="s">
        <v>196</v>
      </c>
      <c r="C340" s="9">
        <v>0</v>
      </c>
    </row>
    <row r="341" spans="1:3" ht="15" customHeight="1" x14ac:dyDescent="0.25">
      <c r="A341" s="20"/>
      <c r="B341" s="5" t="s">
        <v>197</v>
      </c>
      <c r="C341" s="9">
        <v>0</v>
      </c>
    </row>
    <row r="342" spans="1:3" ht="15" customHeight="1" x14ac:dyDescent="0.25">
      <c r="A342" s="20"/>
      <c r="B342" s="5" t="s">
        <v>198</v>
      </c>
      <c r="C342" s="9">
        <v>1</v>
      </c>
    </row>
    <row r="343" spans="1:3" ht="15" customHeight="1" x14ac:dyDescent="0.25">
      <c r="A343" s="20"/>
      <c r="B343" s="5" t="s">
        <v>199</v>
      </c>
      <c r="C343" s="9">
        <v>1</v>
      </c>
    </row>
    <row r="344" spans="1:3" ht="15" customHeight="1" x14ac:dyDescent="0.25">
      <c r="A344" s="20"/>
      <c r="B344" s="5" t="s">
        <v>200</v>
      </c>
      <c r="C344" s="9">
        <v>2</v>
      </c>
    </row>
    <row r="345" spans="1:3" ht="15" customHeight="1" x14ac:dyDescent="0.25">
      <c r="A345" s="20"/>
      <c r="B345" s="5" t="s">
        <v>201</v>
      </c>
      <c r="C345" s="9">
        <v>0</v>
      </c>
    </row>
    <row r="346" spans="1:3" ht="15" customHeight="1" x14ac:dyDescent="0.25">
      <c r="A346" s="20"/>
      <c r="B346" s="5" t="s">
        <v>202</v>
      </c>
      <c r="C346" s="9">
        <v>0</v>
      </c>
    </row>
    <row r="347" spans="1:3" ht="15" customHeight="1" x14ac:dyDescent="0.25">
      <c r="A347" s="20"/>
      <c r="B347" s="5" t="s">
        <v>203</v>
      </c>
      <c r="C347" s="9">
        <v>1</v>
      </c>
    </row>
    <row r="348" spans="1:3" ht="15" customHeight="1" x14ac:dyDescent="0.25">
      <c r="A348" s="20"/>
      <c r="B348" s="5" t="s">
        <v>204</v>
      </c>
      <c r="C348" s="9">
        <v>0</v>
      </c>
    </row>
    <row r="349" spans="1:3" ht="15" customHeight="1" x14ac:dyDescent="0.25">
      <c r="A349" s="20"/>
      <c r="B349" s="5" t="s">
        <v>205</v>
      </c>
      <c r="C349" s="9">
        <v>0</v>
      </c>
    </row>
    <row r="350" spans="1:3" ht="15" customHeight="1" x14ac:dyDescent="0.25">
      <c r="A350" s="20"/>
      <c r="B350" s="5" t="s">
        <v>206</v>
      </c>
      <c r="C350" s="9">
        <v>1</v>
      </c>
    </row>
    <row r="351" spans="1:3" ht="15" customHeight="1" x14ac:dyDescent="0.25">
      <c r="A351" s="20"/>
      <c r="B351" s="5"/>
      <c r="C351" s="5"/>
    </row>
    <row r="352" spans="1:3" ht="15" customHeight="1" x14ac:dyDescent="0.25">
      <c r="A352" s="20"/>
      <c r="B352" t="s">
        <v>207</v>
      </c>
      <c r="C352">
        <v>1</v>
      </c>
    </row>
    <row r="353" spans="1:3" ht="15" customHeight="1" x14ac:dyDescent="0.25">
      <c r="A353" s="20"/>
      <c r="B353" t="s">
        <v>208</v>
      </c>
      <c r="C353">
        <v>1</v>
      </c>
    </row>
    <row r="354" spans="1:3" ht="15" customHeight="1" x14ac:dyDescent="0.25">
      <c r="A354" s="20"/>
      <c r="B354" t="s">
        <v>209</v>
      </c>
      <c r="C354">
        <v>0</v>
      </c>
    </row>
    <row r="355" spans="1:3" ht="15" customHeight="1" x14ac:dyDescent="0.25">
      <c r="A355" s="20"/>
      <c r="B355" t="s">
        <v>210</v>
      </c>
      <c r="C355">
        <v>1</v>
      </c>
    </row>
    <row r="356" spans="1:3" ht="15" customHeight="1" x14ac:dyDescent="0.25">
      <c r="A356" s="20"/>
      <c r="B356" t="s">
        <v>211</v>
      </c>
      <c r="C356">
        <v>0</v>
      </c>
    </row>
    <row r="357" spans="1:3" ht="15" customHeight="1" x14ac:dyDescent="0.25">
      <c r="A357" s="20"/>
      <c r="B357" t="s">
        <v>212</v>
      </c>
      <c r="C357">
        <v>1</v>
      </c>
    </row>
    <row r="358" spans="1:3" ht="15" customHeight="1" x14ac:dyDescent="0.25">
      <c r="A358" s="20"/>
      <c r="B358" t="s">
        <v>213</v>
      </c>
      <c r="C358">
        <v>0</v>
      </c>
    </row>
    <row r="359" spans="1:3" ht="15" customHeight="1" x14ac:dyDescent="0.25">
      <c r="A359" s="20"/>
      <c r="B359" t="s">
        <v>214</v>
      </c>
      <c r="C359">
        <v>1</v>
      </c>
    </row>
    <row r="360" spans="1:3" ht="15" customHeight="1" x14ac:dyDescent="0.25">
      <c r="A360" s="20"/>
      <c r="B360" t="s">
        <v>215</v>
      </c>
      <c r="C360">
        <v>0</v>
      </c>
    </row>
    <row r="361" spans="1:3" ht="15" customHeight="1" x14ac:dyDescent="0.25">
      <c r="A361" s="20"/>
      <c r="B361" t="s">
        <v>216</v>
      </c>
      <c r="C361">
        <v>0</v>
      </c>
    </row>
    <row r="362" spans="1:3" ht="15" customHeight="1" x14ac:dyDescent="0.25">
      <c r="A362" s="20"/>
      <c r="B362" t="s">
        <v>217</v>
      </c>
      <c r="C362">
        <v>0</v>
      </c>
    </row>
    <row r="363" spans="1:3" ht="15" customHeight="1" x14ac:dyDescent="0.25">
      <c r="A363" s="20"/>
      <c r="B363" t="s">
        <v>218</v>
      </c>
      <c r="C363">
        <v>1</v>
      </c>
    </row>
    <row r="364" spans="1:3" ht="15" customHeight="1" x14ac:dyDescent="0.25">
      <c r="A364" s="20"/>
      <c r="B364" t="s">
        <v>219</v>
      </c>
      <c r="C364">
        <v>0</v>
      </c>
    </row>
    <row r="365" spans="1:3" ht="15" customHeight="1" x14ac:dyDescent="0.25">
      <c r="A365" s="20"/>
      <c r="B365" t="s">
        <v>220</v>
      </c>
      <c r="C365">
        <v>0</v>
      </c>
    </row>
    <row r="366" spans="1:3" ht="15" customHeight="1" x14ac:dyDescent="0.25">
      <c r="A366" s="20"/>
      <c r="B366" t="s">
        <v>221</v>
      </c>
      <c r="C366">
        <v>0</v>
      </c>
    </row>
    <row r="367" spans="1:3" ht="15" customHeight="1" x14ac:dyDescent="0.25">
      <c r="A367" s="20"/>
      <c r="B367" t="s">
        <v>222</v>
      </c>
      <c r="C367">
        <v>0</v>
      </c>
    </row>
    <row r="368" spans="1:3" ht="15" customHeight="1" x14ac:dyDescent="0.25">
      <c r="A368" s="20"/>
      <c r="B368" t="s">
        <v>223</v>
      </c>
      <c r="C368">
        <v>0</v>
      </c>
    </row>
    <row r="369" spans="1:3" ht="15" customHeight="1" x14ac:dyDescent="0.25">
      <c r="A369" s="20"/>
      <c r="B369" t="s">
        <v>224</v>
      </c>
      <c r="C369">
        <v>0</v>
      </c>
    </row>
    <row r="370" spans="1:3" ht="15" customHeight="1" x14ac:dyDescent="0.25">
      <c r="A370" s="20"/>
      <c r="B370" t="s">
        <v>225</v>
      </c>
      <c r="C370">
        <v>0</v>
      </c>
    </row>
    <row r="371" spans="1:3" ht="15" customHeight="1" x14ac:dyDescent="0.25">
      <c r="A371" s="20"/>
      <c r="B371" t="s">
        <v>226</v>
      </c>
      <c r="C371">
        <v>0</v>
      </c>
    </row>
    <row r="372" spans="1:3" ht="15" customHeight="1" x14ac:dyDescent="0.25">
      <c r="A372" s="20"/>
      <c r="B372" t="s">
        <v>227</v>
      </c>
      <c r="C372">
        <v>1</v>
      </c>
    </row>
    <row r="373" spans="1:3" ht="15" customHeight="1" x14ac:dyDescent="0.25">
      <c r="A373" s="20"/>
      <c r="B373" t="s">
        <v>228</v>
      </c>
      <c r="C373">
        <v>0</v>
      </c>
    </row>
    <row r="374" spans="1:3" ht="15" customHeight="1" x14ac:dyDescent="0.25">
      <c r="A374" s="20"/>
      <c r="B374" t="s">
        <v>229</v>
      </c>
      <c r="C374">
        <v>0</v>
      </c>
    </row>
    <row r="375" spans="1:3" ht="15" customHeight="1" x14ac:dyDescent="0.25">
      <c r="A375" s="20"/>
      <c r="B375" t="s">
        <v>230</v>
      </c>
      <c r="C375">
        <v>0</v>
      </c>
    </row>
    <row r="376" spans="1:3" ht="15" customHeight="1" x14ac:dyDescent="0.25">
      <c r="A376" s="20"/>
      <c r="B376" t="s">
        <v>231</v>
      </c>
      <c r="C376">
        <v>0</v>
      </c>
    </row>
    <row r="377" spans="1:3" ht="15" customHeight="1" x14ac:dyDescent="0.25">
      <c r="A377" s="20"/>
      <c r="B377" t="s">
        <v>232</v>
      </c>
      <c r="C377">
        <v>0</v>
      </c>
    </row>
    <row r="378" spans="1:3" ht="15" customHeight="1" x14ac:dyDescent="0.25">
      <c r="A378" s="20"/>
      <c r="B378" t="s">
        <v>233</v>
      </c>
      <c r="C378">
        <v>0</v>
      </c>
    </row>
    <row r="379" spans="1:3" ht="15" customHeight="1" x14ac:dyDescent="0.25">
      <c r="A379" s="20"/>
      <c r="B379" t="s">
        <v>234</v>
      </c>
      <c r="C379">
        <v>0</v>
      </c>
    </row>
    <row r="380" spans="1:3" ht="15" customHeight="1" x14ac:dyDescent="0.25">
      <c r="A380" s="20"/>
      <c r="B380" t="s">
        <v>235</v>
      </c>
      <c r="C380">
        <v>0</v>
      </c>
    </row>
    <row r="381" spans="1:3" ht="15" customHeight="1" x14ac:dyDescent="0.25">
      <c r="A381" s="20"/>
      <c r="B381" t="s">
        <v>236</v>
      </c>
      <c r="C381">
        <v>0</v>
      </c>
    </row>
    <row r="382" spans="1:3" ht="15" customHeight="1" x14ac:dyDescent="0.25">
      <c r="A382" s="20"/>
      <c r="B382" t="s">
        <v>237</v>
      </c>
      <c r="C382">
        <v>1</v>
      </c>
    </row>
    <row r="383" spans="1:3" ht="15" customHeight="1" x14ac:dyDescent="0.25">
      <c r="A383" s="20"/>
      <c r="B383" t="s">
        <v>238</v>
      </c>
      <c r="C383">
        <v>0</v>
      </c>
    </row>
    <row r="384" spans="1:3" ht="15" customHeight="1" x14ac:dyDescent="0.25">
      <c r="A384" s="20"/>
      <c r="B384" t="s">
        <v>239</v>
      </c>
      <c r="C384">
        <v>1</v>
      </c>
    </row>
    <row r="385" spans="1:3" ht="15" customHeight="1" x14ac:dyDescent="0.25">
      <c r="A385" s="20"/>
      <c r="B385" t="s">
        <v>240</v>
      </c>
      <c r="C385">
        <v>0</v>
      </c>
    </row>
    <row r="386" spans="1:3" ht="15" customHeight="1" x14ac:dyDescent="0.25">
      <c r="A386" s="20"/>
      <c r="B386" t="s">
        <v>241</v>
      </c>
      <c r="C386">
        <v>0</v>
      </c>
    </row>
    <row r="387" spans="1:3" ht="15" customHeight="1" x14ac:dyDescent="0.25">
      <c r="A387" s="20"/>
      <c r="B387" t="s">
        <v>242</v>
      </c>
      <c r="C387">
        <v>0</v>
      </c>
    </row>
    <row r="388" spans="1:3" ht="15" customHeight="1" x14ac:dyDescent="0.25">
      <c r="A388" s="20"/>
      <c r="B388" t="s">
        <v>243</v>
      </c>
      <c r="C388">
        <v>0</v>
      </c>
    </row>
    <row r="389" spans="1:3" ht="15" customHeight="1" x14ac:dyDescent="0.25">
      <c r="A389" s="20"/>
      <c r="B389" t="s">
        <v>244</v>
      </c>
      <c r="C389">
        <v>0</v>
      </c>
    </row>
    <row r="390" spans="1:3" ht="15" customHeight="1" x14ac:dyDescent="0.25">
      <c r="A390" s="20"/>
      <c r="B390" t="s">
        <v>245</v>
      </c>
      <c r="C390">
        <v>0</v>
      </c>
    </row>
    <row r="391" spans="1:3" ht="15" customHeight="1" x14ac:dyDescent="0.25">
      <c r="A391" s="20"/>
      <c r="B391" t="s">
        <v>246</v>
      </c>
      <c r="C391">
        <v>0</v>
      </c>
    </row>
    <row r="392" spans="1:3" ht="15" customHeight="1" x14ac:dyDescent="0.25">
      <c r="A392" s="20"/>
      <c r="B392" t="s">
        <v>247</v>
      </c>
      <c r="C392">
        <v>0</v>
      </c>
    </row>
    <row r="393" spans="1:3" ht="15" customHeight="1" x14ac:dyDescent="0.25">
      <c r="A393" s="20"/>
      <c r="B393" t="s">
        <v>248</v>
      </c>
      <c r="C393">
        <v>0</v>
      </c>
    </row>
    <row r="394" spans="1:3" ht="15" customHeight="1" x14ac:dyDescent="0.25">
      <c r="A394" s="20"/>
      <c r="B394" t="s">
        <v>249</v>
      </c>
      <c r="C394">
        <v>0</v>
      </c>
    </row>
    <row r="395" spans="1:3" ht="15" customHeight="1" x14ac:dyDescent="0.25">
      <c r="A395" s="20"/>
      <c r="B395" t="s">
        <v>250</v>
      </c>
      <c r="C395">
        <v>0</v>
      </c>
    </row>
    <row r="396" spans="1:3" ht="15" customHeight="1" x14ac:dyDescent="0.25">
      <c r="A396" s="20"/>
      <c r="B396" t="s">
        <v>251</v>
      </c>
      <c r="C396">
        <v>0</v>
      </c>
    </row>
    <row r="397" spans="1:3" ht="15" customHeight="1" x14ac:dyDescent="0.25">
      <c r="A397" s="20"/>
      <c r="B397" t="s">
        <v>252</v>
      </c>
      <c r="C397">
        <v>0</v>
      </c>
    </row>
    <row r="398" spans="1:3" ht="15" customHeight="1" x14ac:dyDescent="0.25">
      <c r="A398" s="20"/>
      <c r="B398" t="s">
        <v>253</v>
      </c>
      <c r="C398">
        <v>0</v>
      </c>
    </row>
    <row r="399" spans="1:3" ht="15" customHeight="1" x14ac:dyDescent="0.25">
      <c r="A399" s="21"/>
      <c r="B399" s="6" t="s">
        <v>254</v>
      </c>
      <c r="C399" s="7">
        <v>1</v>
      </c>
    </row>
    <row r="400" spans="1:3" ht="15" customHeight="1" x14ac:dyDescent="0.25">
      <c r="A400" s="20" t="s">
        <v>255</v>
      </c>
      <c r="B400" s="4" t="s">
        <v>256</v>
      </c>
      <c r="C400" s="8">
        <v>0</v>
      </c>
    </row>
    <row r="401" spans="1:3" ht="15" customHeight="1" x14ac:dyDescent="0.25">
      <c r="A401" s="20"/>
      <c r="B401" s="5" t="s">
        <v>257</v>
      </c>
      <c r="C401" s="9">
        <v>1</v>
      </c>
    </row>
    <row r="402" spans="1:3" ht="15" customHeight="1" x14ac:dyDescent="0.25">
      <c r="A402" s="20"/>
      <c r="B402" s="5" t="s">
        <v>258</v>
      </c>
      <c r="C402" s="9">
        <v>1</v>
      </c>
    </row>
    <row r="403" spans="1:3" ht="15" customHeight="1" x14ac:dyDescent="0.25">
      <c r="A403" s="20"/>
      <c r="B403" s="5" t="s">
        <v>259</v>
      </c>
      <c r="C403" s="9">
        <v>0</v>
      </c>
    </row>
    <row r="404" spans="1:3" ht="15" customHeight="1" x14ac:dyDescent="0.25">
      <c r="A404" s="20"/>
      <c r="B404" s="5" t="s">
        <v>260</v>
      </c>
      <c r="C404" s="9">
        <v>0</v>
      </c>
    </row>
    <row r="405" spans="1:3" ht="15" customHeight="1" x14ac:dyDescent="0.25">
      <c r="A405" s="20"/>
      <c r="B405" s="5" t="s">
        <v>261</v>
      </c>
      <c r="C405" s="9">
        <v>0</v>
      </c>
    </row>
    <row r="406" spans="1:3" ht="15" customHeight="1" x14ac:dyDescent="0.25">
      <c r="A406" s="20"/>
      <c r="B406" s="5" t="s">
        <v>262</v>
      </c>
      <c r="C406" s="9">
        <v>0</v>
      </c>
    </row>
    <row r="407" spans="1:3" ht="15" customHeight="1" x14ac:dyDescent="0.25">
      <c r="A407" s="20"/>
      <c r="B407" s="5" t="s">
        <v>263</v>
      </c>
      <c r="C407" s="9">
        <v>0</v>
      </c>
    </row>
    <row r="408" spans="1:3" ht="15" customHeight="1" x14ac:dyDescent="0.25">
      <c r="A408" s="20"/>
      <c r="B408" s="5" t="s">
        <v>264</v>
      </c>
      <c r="C408" s="9">
        <v>0</v>
      </c>
    </row>
    <row r="409" spans="1:3" ht="15" customHeight="1" x14ac:dyDescent="0.25">
      <c r="A409" s="20"/>
      <c r="B409" s="5" t="s">
        <v>265</v>
      </c>
      <c r="C409" s="9">
        <v>0</v>
      </c>
    </row>
    <row r="410" spans="1:3" ht="15" customHeight="1" x14ac:dyDescent="0.25">
      <c r="A410" s="20"/>
      <c r="B410" s="5" t="s">
        <v>266</v>
      </c>
      <c r="C410" s="9">
        <v>0</v>
      </c>
    </row>
    <row r="411" spans="1:3" ht="15" customHeight="1" x14ac:dyDescent="0.25">
      <c r="A411" s="20"/>
      <c r="B411" s="5" t="s">
        <v>267</v>
      </c>
      <c r="C411" s="9">
        <v>0</v>
      </c>
    </row>
    <row r="412" spans="1:3" ht="15" customHeight="1" x14ac:dyDescent="0.25">
      <c r="A412" s="20"/>
      <c r="B412" s="5" t="s">
        <v>268</v>
      </c>
      <c r="C412" s="9">
        <v>0</v>
      </c>
    </row>
    <row r="413" spans="1:3" ht="15" customHeight="1" x14ac:dyDescent="0.25">
      <c r="A413" s="20"/>
      <c r="B413" s="5" t="s">
        <v>269</v>
      </c>
      <c r="C413" s="9">
        <v>0</v>
      </c>
    </row>
    <row r="414" spans="1:3" ht="15" customHeight="1" x14ac:dyDescent="0.25">
      <c r="A414" s="20"/>
      <c r="B414" s="5" t="s">
        <v>270</v>
      </c>
      <c r="C414" s="9">
        <v>0</v>
      </c>
    </row>
    <row r="415" spans="1:3" ht="15" customHeight="1" x14ac:dyDescent="0.25">
      <c r="A415" s="20"/>
      <c r="B415" s="5" t="s">
        <v>271</v>
      </c>
      <c r="C415" s="9">
        <v>0</v>
      </c>
    </row>
    <row r="416" spans="1:3" ht="15" customHeight="1" x14ac:dyDescent="0.25">
      <c r="A416" s="20"/>
      <c r="B416" s="5" t="s">
        <v>272</v>
      </c>
      <c r="C416" s="9">
        <v>2</v>
      </c>
    </row>
    <row r="417" spans="1:3" ht="15" customHeight="1" x14ac:dyDescent="0.25">
      <c r="A417" s="20"/>
      <c r="B417" s="5" t="s">
        <v>273</v>
      </c>
      <c r="C417" s="9">
        <v>0</v>
      </c>
    </row>
    <row r="418" spans="1:3" ht="15" customHeight="1" x14ac:dyDescent="0.25">
      <c r="A418" s="20"/>
      <c r="B418" s="5" t="s">
        <v>274</v>
      </c>
      <c r="C418" s="9">
        <v>0</v>
      </c>
    </row>
    <row r="419" spans="1:3" ht="15" customHeight="1" x14ac:dyDescent="0.25">
      <c r="A419" s="20"/>
      <c r="B419" s="5" t="s">
        <v>275</v>
      </c>
      <c r="C419" s="9">
        <v>1</v>
      </c>
    </row>
    <row r="420" spans="1:3" ht="15" customHeight="1" x14ac:dyDescent="0.25">
      <c r="A420" s="20"/>
      <c r="B420" s="5" t="s">
        <v>276</v>
      </c>
      <c r="C420" s="9">
        <v>0</v>
      </c>
    </row>
    <row r="421" spans="1:3" ht="15" customHeight="1" x14ac:dyDescent="0.25">
      <c r="A421" s="20"/>
      <c r="B421" s="5" t="s">
        <v>277</v>
      </c>
      <c r="C421" s="9">
        <v>1</v>
      </c>
    </row>
    <row r="422" spans="1:3" ht="15" customHeight="1" x14ac:dyDescent="0.25">
      <c r="A422" s="20"/>
      <c r="B422" s="5" t="s">
        <v>278</v>
      </c>
      <c r="C422" s="9">
        <v>3</v>
      </c>
    </row>
    <row r="423" spans="1:3" ht="15" customHeight="1" x14ac:dyDescent="0.25">
      <c r="A423" s="20"/>
      <c r="B423" s="5" t="s">
        <v>279</v>
      </c>
      <c r="C423" s="9">
        <v>1</v>
      </c>
    </row>
    <row r="424" spans="1:3" ht="15" customHeight="1" x14ac:dyDescent="0.25">
      <c r="A424" s="20"/>
      <c r="B424" s="5" t="s">
        <v>280</v>
      </c>
      <c r="C424" s="9">
        <v>3</v>
      </c>
    </row>
    <row r="425" spans="1:3" ht="15" customHeight="1" x14ac:dyDescent="0.25">
      <c r="A425" s="20"/>
      <c r="B425" s="5" t="s">
        <v>281</v>
      </c>
      <c r="C425" s="9">
        <v>3</v>
      </c>
    </row>
    <row r="426" spans="1:3" ht="15" customHeight="1" x14ac:dyDescent="0.25">
      <c r="A426" s="20"/>
      <c r="B426" s="5" t="s">
        <v>282</v>
      </c>
      <c r="C426" s="9">
        <v>0</v>
      </c>
    </row>
    <row r="427" spans="1:3" ht="15" customHeight="1" x14ac:dyDescent="0.25">
      <c r="A427" s="20"/>
      <c r="B427" s="5" t="s">
        <v>283</v>
      </c>
      <c r="C427" s="9">
        <v>1</v>
      </c>
    </row>
    <row r="428" spans="1:3" ht="15" customHeight="1" x14ac:dyDescent="0.25">
      <c r="A428" s="20"/>
      <c r="B428" s="5" t="s">
        <v>284</v>
      </c>
      <c r="C428" s="9">
        <v>0</v>
      </c>
    </row>
    <row r="429" spans="1:3" ht="15" customHeight="1" x14ac:dyDescent="0.25">
      <c r="A429" s="20"/>
      <c r="B429" s="5" t="s">
        <v>285</v>
      </c>
      <c r="C429" s="9">
        <v>0</v>
      </c>
    </row>
    <row r="430" spans="1:3" ht="15" customHeight="1" x14ac:dyDescent="0.25">
      <c r="A430" s="20"/>
      <c r="B430" s="5" t="s">
        <v>286</v>
      </c>
      <c r="C430" s="9">
        <v>0</v>
      </c>
    </row>
    <row r="431" spans="1:3" ht="15" customHeight="1" x14ac:dyDescent="0.25">
      <c r="A431" s="20"/>
      <c r="B431" s="5" t="s">
        <v>287</v>
      </c>
      <c r="C431" s="9">
        <v>0</v>
      </c>
    </row>
    <row r="432" spans="1:3" ht="15" customHeight="1" x14ac:dyDescent="0.25">
      <c r="A432" s="20"/>
      <c r="B432" s="5" t="s">
        <v>288</v>
      </c>
      <c r="C432" s="9">
        <v>0</v>
      </c>
    </row>
    <row r="433" spans="1:3" ht="15" customHeight="1" x14ac:dyDescent="0.25">
      <c r="A433" s="20"/>
      <c r="B433" s="5" t="s">
        <v>289</v>
      </c>
      <c r="C433" s="9">
        <v>0</v>
      </c>
    </row>
    <row r="434" spans="1:3" ht="15" customHeight="1" x14ac:dyDescent="0.25">
      <c r="A434" s="20"/>
      <c r="B434" s="5" t="s">
        <v>290</v>
      </c>
      <c r="C434" s="9">
        <v>0</v>
      </c>
    </row>
    <row r="435" spans="1:3" ht="15" customHeight="1" x14ac:dyDescent="0.25">
      <c r="A435" s="20"/>
      <c r="B435" s="5" t="s">
        <v>291</v>
      </c>
      <c r="C435" s="9">
        <v>0</v>
      </c>
    </row>
    <row r="436" spans="1:3" ht="15" customHeight="1" x14ac:dyDescent="0.25">
      <c r="A436" s="20"/>
      <c r="B436" s="5" t="s">
        <v>292</v>
      </c>
      <c r="C436" s="9">
        <v>1</v>
      </c>
    </row>
    <row r="437" spans="1:3" ht="15" customHeight="1" x14ac:dyDescent="0.25">
      <c r="A437" s="20"/>
      <c r="B437" s="5" t="s">
        <v>293</v>
      </c>
      <c r="C437" s="9">
        <v>2</v>
      </c>
    </row>
    <row r="438" spans="1:3" ht="15" customHeight="1" x14ac:dyDescent="0.25">
      <c r="A438" s="20"/>
      <c r="B438" s="5" t="s">
        <v>294</v>
      </c>
      <c r="C438" s="9">
        <v>1</v>
      </c>
    </row>
    <row r="439" spans="1:3" ht="15" customHeight="1" x14ac:dyDescent="0.25">
      <c r="A439" s="20"/>
      <c r="B439" s="5" t="s">
        <v>295</v>
      </c>
      <c r="C439" s="9">
        <v>1</v>
      </c>
    </row>
    <row r="440" spans="1:3" ht="15" customHeight="1" x14ac:dyDescent="0.25">
      <c r="A440" s="20"/>
      <c r="B440" s="5" t="s">
        <v>296</v>
      </c>
      <c r="C440" s="9">
        <v>1</v>
      </c>
    </row>
    <row r="441" spans="1:3" ht="15" customHeight="1" x14ac:dyDescent="0.25">
      <c r="A441" s="20"/>
      <c r="B441" s="5" t="s">
        <v>297</v>
      </c>
      <c r="C441" s="9">
        <v>2</v>
      </c>
    </row>
    <row r="442" spans="1:3" ht="15" customHeight="1" x14ac:dyDescent="0.25">
      <c r="A442" s="20"/>
      <c r="B442" s="5" t="s">
        <v>298</v>
      </c>
      <c r="C442" s="9">
        <v>0</v>
      </c>
    </row>
    <row r="443" spans="1:3" ht="15" customHeight="1" x14ac:dyDescent="0.25">
      <c r="A443" s="20"/>
      <c r="B443" s="5" t="s">
        <v>299</v>
      </c>
      <c r="C443" s="9">
        <v>1</v>
      </c>
    </row>
    <row r="444" spans="1:3" ht="15" customHeight="1" x14ac:dyDescent="0.25">
      <c r="A444" s="20"/>
      <c r="B444" s="5" t="s">
        <v>300</v>
      </c>
      <c r="C444" s="9">
        <v>0</v>
      </c>
    </row>
    <row r="445" spans="1:3" ht="15" customHeight="1" x14ac:dyDescent="0.25">
      <c r="A445" s="20"/>
      <c r="B445" s="5" t="s">
        <v>301</v>
      </c>
      <c r="C445" s="9">
        <v>0</v>
      </c>
    </row>
    <row r="446" spans="1:3" ht="15" customHeight="1" x14ac:dyDescent="0.25">
      <c r="A446" s="20"/>
      <c r="B446" s="5" t="s">
        <v>302</v>
      </c>
      <c r="C446" s="9">
        <v>1</v>
      </c>
    </row>
    <row r="447" spans="1:3" ht="15" customHeight="1" x14ac:dyDescent="0.25">
      <c r="A447" s="20"/>
      <c r="B447" s="5" t="s">
        <v>303</v>
      </c>
      <c r="C447" s="9">
        <v>1</v>
      </c>
    </row>
    <row r="448" spans="1:3" ht="15" customHeight="1" x14ac:dyDescent="0.25">
      <c r="A448" s="20"/>
      <c r="B448" s="5" t="s">
        <v>207</v>
      </c>
      <c r="C448" s="9">
        <v>1</v>
      </c>
    </row>
    <row r="449" spans="1:3" ht="15" customHeight="1" x14ac:dyDescent="0.25">
      <c r="A449" s="20"/>
      <c r="B449" s="5" t="s">
        <v>208</v>
      </c>
      <c r="C449" s="9">
        <v>0</v>
      </c>
    </row>
    <row r="450" spans="1:3" ht="15" customHeight="1" x14ac:dyDescent="0.25">
      <c r="A450" s="20"/>
      <c r="B450" s="5" t="s">
        <v>209</v>
      </c>
      <c r="C450" s="9">
        <v>0</v>
      </c>
    </row>
    <row r="451" spans="1:3" ht="15" customHeight="1" x14ac:dyDescent="0.25">
      <c r="A451" s="20"/>
      <c r="B451" s="5" t="s">
        <v>210</v>
      </c>
      <c r="C451" s="9">
        <v>1</v>
      </c>
    </row>
    <row r="452" spans="1:3" ht="15" customHeight="1" x14ac:dyDescent="0.25">
      <c r="A452" s="20"/>
      <c r="B452" s="5" t="s">
        <v>211</v>
      </c>
      <c r="C452" s="9">
        <v>0</v>
      </c>
    </row>
    <row r="453" spans="1:3" ht="15" customHeight="1" x14ac:dyDescent="0.25">
      <c r="A453" s="20"/>
      <c r="B453" s="5" t="s">
        <v>212</v>
      </c>
      <c r="C453" s="9">
        <v>0</v>
      </c>
    </row>
    <row r="454" spans="1:3" ht="15" customHeight="1" x14ac:dyDescent="0.25">
      <c r="A454" s="20"/>
      <c r="B454" s="5" t="s">
        <v>213</v>
      </c>
      <c r="C454" s="9">
        <v>0</v>
      </c>
    </row>
    <row r="455" spans="1:3" ht="15" customHeight="1" x14ac:dyDescent="0.25">
      <c r="A455" s="20"/>
      <c r="B455" s="5" t="s">
        <v>214</v>
      </c>
      <c r="C455" s="9">
        <v>2</v>
      </c>
    </row>
    <row r="456" spans="1:3" ht="15" customHeight="1" x14ac:dyDescent="0.25">
      <c r="A456" s="20"/>
      <c r="B456" s="5" t="s">
        <v>215</v>
      </c>
      <c r="C456" s="9">
        <v>0</v>
      </c>
    </row>
    <row r="457" spans="1:3" ht="15" customHeight="1" x14ac:dyDescent="0.25">
      <c r="A457" s="20"/>
      <c r="B457" s="5" t="s">
        <v>216</v>
      </c>
      <c r="C457" s="9">
        <v>0</v>
      </c>
    </row>
    <row r="458" spans="1:3" ht="15" customHeight="1" x14ac:dyDescent="0.25">
      <c r="A458" s="20"/>
      <c r="B458" s="5" t="s">
        <v>217</v>
      </c>
      <c r="C458" s="9">
        <v>0</v>
      </c>
    </row>
    <row r="459" spans="1:3" ht="15" customHeight="1" x14ac:dyDescent="0.25">
      <c r="A459" s="20"/>
      <c r="B459" s="5" t="s">
        <v>218</v>
      </c>
      <c r="C459" s="9">
        <v>1</v>
      </c>
    </row>
    <row r="460" spans="1:3" ht="15" customHeight="1" x14ac:dyDescent="0.25">
      <c r="A460" s="20"/>
      <c r="B460" s="5" t="s">
        <v>219</v>
      </c>
      <c r="C460" s="9">
        <v>0</v>
      </c>
    </row>
    <row r="461" spans="1:3" ht="15" customHeight="1" x14ac:dyDescent="0.25">
      <c r="A461" s="20"/>
      <c r="B461" s="5" t="s">
        <v>220</v>
      </c>
      <c r="C461" s="9">
        <v>2</v>
      </c>
    </row>
    <row r="462" spans="1:3" ht="15" customHeight="1" x14ac:dyDescent="0.25">
      <c r="A462" s="20"/>
      <c r="B462" s="5" t="s">
        <v>221</v>
      </c>
      <c r="C462" s="9">
        <v>0</v>
      </c>
    </row>
    <row r="463" spans="1:3" ht="15" customHeight="1" x14ac:dyDescent="0.25">
      <c r="A463" s="20"/>
      <c r="B463" s="5" t="s">
        <v>222</v>
      </c>
      <c r="C463" s="9">
        <v>0</v>
      </c>
    </row>
    <row r="464" spans="1:3" ht="15" customHeight="1" x14ac:dyDescent="0.25">
      <c r="A464" s="20"/>
      <c r="B464" s="5" t="s">
        <v>223</v>
      </c>
      <c r="C464" s="9">
        <v>0</v>
      </c>
    </row>
    <row r="465" spans="1:3" ht="15" customHeight="1" x14ac:dyDescent="0.25">
      <c r="A465" s="20"/>
      <c r="B465" s="5" t="s">
        <v>224</v>
      </c>
      <c r="C465" s="9">
        <v>0</v>
      </c>
    </row>
    <row r="466" spans="1:3" ht="15" customHeight="1" x14ac:dyDescent="0.25">
      <c r="A466" s="20"/>
      <c r="B466" s="5" t="s">
        <v>225</v>
      </c>
      <c r="C466" s="9">
        <v>0</v>
      </c>
    </row>
    <row r="467" spans="1:3" ht="15" customHeight="1" x14ac:dyDescent="0.25">
      <c r="A467" s="20"/>
      <c r="B467" s="5" t="s">
        <v>226</v>
      </c>
      <c r="C467" s="9">
        <v>0</v>
      </c>
    </row>
    <row r="468" spans="1:3" ht="15" customHeight="1" x14ac:dyDescent="0.25">
      <c r="A468" s="20"/>
      <c r="B468" s="5" t="s">
        <v>227</v>
      </c>
      <c r="C468" s="9">
        <v>0</v>
      </c>
    </row>
    <row r="469" spans="1:3" ht="15" customHeight="1" x14ac:dyDescent="0.25">
      <c r="A469" s="20"/>
      <c r="B469" s="5" t="s">
        <v>228</v>
      </c>
      <c r="C469" s="9">
        <v>0</v>
      </c>
    </row>
    <row r="470" spans="1:3" ht="15" customHeight="1" x14ac:dyDescent="0.25">
      <c r="A470" s="20"/>
      <c r="B470" s="5" t="s">
        <v>229</v>
      </c>
      <c r="C470" s="9">
        <v>0</v>
      </c>
    </row>
    <row r="471" spans="1:3" ht="15" customHeight="1" x14ac:dyDescent="0.25">
      <c r="A471" s="20"/>
      <c r="B471" s="5" t="s">
        <v>230</v>
      </c>
      <c r="C471" s="9">
        <v>0</v>
      </c>
    </row>
    <row r="472" spans="1:3" ht="15" customHeight="1" x14ac:dyDescent="0.25">
      <c r="A472" s="20"/>
      <c r="B472" s="5" t="s">
        <v>231</v>
      </c>
      <c r="C472" s="9">
        <v>1</v>
      </c>
    </row>
    <row r="473" spans="1:3" ht="15" customHeight="1" x14ac:dyDescent="0.25">
      <c r="A473" s="20"/>
      <c r="B473" s="5" t="s">
        <v>232</v>
      </c>
      <c r="C473" s="9">
        <v>1</v>
      </c>
    </row>
    <row r="474" spans="1:3" ht="15" customHeight="1" x14ac:dyDescent="0.25">
      <c r="A474" s="20"/>
      <c r="B474" s="5" t="s">
        <v>233</v>
      </c>
      <c r="C474" s="9">
        <v>0</v>
      </c>
    </row>
    <row r="475" spans="1:3" ht="15" customHeight="1" x14ac:dyDescent="0.25">
      <c r="A475" s="20"/>
      <c r="B475" s="5" t="s">
        <v>234</v>
      </c>
      <c r="C475" s="9">
        <v>0</v>
      </c>
    </row>
    <row r="476" spans="1:3" ht="15" customHeight="1" x14ac:dyDescent="0.25">
      <c r="A476" s="20"/>
      <c r="B476" s="5" t="s">
        <v>235</v>
      </c>
      <c r="C476" s="9">
        <v>0</v>
      </c>
    </row>
    <row r="477" spans="1:3" ht="15" customHeight="1" x14ac:dyDescent="0.25">
      <c r="A477" s="20"/>
      <c r="B477" s="5" t="s">
        <v>236</v>
      </c>
      <c r="C477" s="9">
        <v>0</v>
      </c>
    </row>
    <row r="478" spans="1:3" ht="15" customHeight="1" x14ac:dyDescent="0.25">
      <c r="A478" s="20"/>
      <c r="B478" s="5" t="s">
        <v>237</v>
      </c>
      <c r="C478" s="9">
        <v>0</v>
      </c>
    </row>
    <row r="479" spans="1:3" ht="15" customHeight="1" x14ac:dyDescent="0.25">
      <c r="A479" s="20"/>
      <c r="B479" s="5" t="s">
        <v>238</v>
      </c>
      <c r="C479" s="9">
        <v>0</v>
      </c>
    </row>
    <row r="480" spans="1:3" ht="15" customHeight="1" x14ac:dyDescent="0.25">
      <c r="A480" s="20"/>
      <c r="B480" s="5" t="s">
        <v>239</v>
      </c>
      <c r="C480" s="9">
        <v>0</v>
      </c>
    </row>
    <row r="481" spans="1:3" ht="15" customHeight="1" x14ac:dyDescent="0.25">
      <c r="A481" s="20"/>
      <c r="B481" s="5" t="s">
        <v>240</v>
      </c>
      <c r="C481" s="9">
        <v>0</v>
      </c>
    </row>
    <row r="482" spans="1:3" ht="15" customHeight="1" x14ac:dyDescent="0.25">
      <c r="A482" s="20"/>
      <c r="B482" s="5" t="s">
        <v>241</v>
      </c>
      <c r="C482" s="9">
        <v>0</v>
      </c>
    </row>
    <row r="483" spans="1:3" ht="15" customHeight="1" x14ac:dyDescent="0.25">
      <c r="A483" s="20"/>
      <c r="B483" s="5" t="s">
        <v>242</v>
      </c>
      <c r="C483" s="9">
        <v>0</v>
      </c>
    </row>
    <row r="484" spans="1:3" ht="15" customHeight="1" x14ac:dyDescent="0.25">
      <c r="A484" s="20"/>
      <c r="B484" s="5" t="s">
        <v>243</v>
      </c>
      <c r="C484" s="9">
        <v>0</v>
      </c>
    </row>
    <row r="485" spans="1:3" ht="15" customHeight="1" x14ac:dyDescent="0.25">
      <c r="A485" s="20"/>
      <c r="B485" s="5" t="s">
        <v>244</v>
      </c>
      <c r="C485" s="9">
        <v>0</v>
      </c>
    </row>
    <row r="486" spans="1:3" ht="15" customHeight="1" x14ac:dyDescent="0.25">
      <c r="A486" s="20"/>
      <c r="B486" s="5" t="s">
        <v>245</v>
      </c>
      <c r="C486" s="9">
        <v>0</v>
      </c>
    </row>
    <row r="487" spans="1:3" ht="15" customHeight="1" x14ac:dyDescent="0.25">
      <c r="A487" s="20"/>
      <c r="B487" s="5" t="s">
        <v>246</v>
      </c>
      <c r="C487" s="9">
        <v>0</v>
      </c>
    </row>
    <row r="488" spans="1:3" ht="15" customHeight="1" x14ac:dyDescent="0.25">
      <c r="A488" s="20"/>
      <c r="B488" s="5" t="s">
        <v>247</v>
      </c>
      <c r="C488" s="9">
        <v>0</v>
      </c>
    </row>
    <row r="489" spans="1:3" ht="15" customHeight="1" x14ac:dyDescent="0.25">
      <c r="A489" s="20"/>
      <c r="B489" s="5" t="s">
        <v>248</v>
      </c>
      <c r="C489" s="9">
        <v>0</v>
      </c>
    </row>
    <row r="490" spans="1:3" ht="15" customHeight="1" x14ac:dyDescent="0.25">
      <c r="A490" s="20"/>
      <c r="B490" s="5" t="s">
        <v>249</v>
      </c>
      <c r="C490" s="9">
        <v>0</v>
      </c>
    </row>
    <row r="491" spans="1:3" ht="15" customHeight="1" x14ac:dyDescent="0.25">
      <c r="A491" s="20"/>
      <c r="B491" s="5" t="s">
        <v>250</v>
      </c>
      <c r="C491" s="9">
        <v>0</v>
      </c>
    </row>
    <row r="492" spans="1:3" ht="15" customHeight="1" x14ac:dyDescent="0.25">
      <c r="A492" s="20"/>
      <c r="B492" s="5" t="s">
        <v>251</v>
      </c>
      <c r="C492" s="9">
        <v>0</v>
      </c>
    </row>
    <row r="493" spans="1:3" ht="15" customHeight="1" x14ac:dyDescent="0.25">
      <c r="A493" s="20"/>
      <c r="B493" s="5" t="s">
        <v>252</v>
      </c>
      <c r="C493" s="9">
        <v>0</v>
      </c>
    </row>
    <row r="494" spans="1:3" ht="15" customHeight="1" x14ac:dyDescent="0.25">
      <c r="A494" s="20"/>
      <c r="B494" s="5" t="s">
        <v>253</v>
      </c>
      <c r="C494" s="9">
        <v>0</v>
      </c>
    </row>
    <row r="495" spans="1:3" ht="15" customHeight="1" x14ac:dyDescent="0.25">
      <c r="A495" s="21"/>
      <c r="B495" s="6" t="s">
        <v>254</v>
      </c>
      <c r="C495" s="7">
        <v>0</v>
      </c>
    </row>
    <row r="496" spans="1:3" ht="15" customHeight="1" x14ac:dyDescent="0.25">
      <c r="A496" s="19" t="s">
        <v>304</v>
      </c>
      <c r="B496" t="s">
        <v>256</v>
      </c>
      <c r="C496">
        <v>0</v>
      </c>
    </row>
    <row r="497" spans="1:3" ht="15" customHeight="1" x14ac:dyDescent="0.25">
      <c r="A497" s="20"/>
      <c r="B497" t="s">
        <v>257</v>
      </c>
      <c r="C497">
        <v>0</v>
      </c>
    </row>
    <row r="498" spans="1:3" ht="15" customHeight="1" x14ac:dyDescent="0.25">
      <c r="A498" s="20"/>
      <c r="B498" t="s">
        <v>258</v>
      </c>
      <c r="C498">
        <v>0</v>
      </c>
    </row>
    <row r="499" spans="1:3" ht="15" customHeight="1" x14ac:dyDescent="0.25">
      <c r="A499" s="20"/>
      <c r="B499" t="s">
        <v>259</v>
      </c>
      <c r="C499">
        <v>1</v>
      </c>
    </row>
    <row r="500" spans="1:3" ht="15" customHeight="1" x14ac:dyDescent="0.25">
      <c r="A500" s="20"/>
      <c r="B500" t="s">
        <v>260</v>
      </c>
      <c r="C500">
        <v>0</v>
      </c>
    </row>
    <row r="501" spans="1:3" ht="15" customHeight="1" x14ac:dyDescent="0.25">
      <c r="A501" s="20"/>
      <c r="B501" t="s">
        <v>261</v>
      </c>
      <c r="C501">
        <v>0</v>
      </c>
    </row>
    <row r="502" spans="1:3" ht="15" customHeight="1" x14ac:dyDescent="0.25">
      <c r="A502" s="20"/>
      <c r="B502" t="s">
        <v>262</v>
      </c>
      <c r="C502">
        <v>1</v>
      </c>
    </row>
    <row r="503" spans="1:3" ht="15" customHeight="1" x14ac:dyDescent="0.25">
      <c r="A503" s="20"/>
      <c r="B503" t="s">
        <v>263</v>
      </c>
      <c r="C503">
        <v>0</v>
      </c>
    </row>
    <row r="504" spans="1:3" ht="15" customHeight="1" x14ac:dyDescent="0.25">
      <c r="A504" s="20"/>
      <c r="B504" t="s">
        <v>264</v>
      </c>
      <c r="C504">
        <v>0</v>
      </c>
    </row>
    <row r="505" spans="1:3" ht="15" customHeight="1" x14ac:dyDescent="0.25">
      <c r="A505" s="20"/>
      <c r="B505" t="s">
        <v>265</v>
      </c>
      <c r="C505">
        <v>0</v>
      </c>
    </row>
    <row r="506" spans="1:3" ht="15" customHeight="1" x14ac:dyDescent="0.25">
      <c r="A506" s="20"/>
      <c r="B506" t="s">
        <v>266</v>
      </c>
      <c r="C506">
        <v>0</v>
      </c>
    </row>
    <row r="507" spans="1:3" ht="15" customHeight="1" x14ac:dyDescent="0.25">
      <c r="A507" s="20"/>
      <c r="B507" t="s">
        <v>267</v>
      </c>
      <c r="C507">
        <v>0</v>
      </c>
    </row>
    <row r="508" spans="1:3" ht="15" customHeight="1" x14ac:dyDescent="0.25">
      <c r="A508" s="20"/>
      <c r="B508" t="s">
        <v>268</v>
      </c>
      <c r="C508">
        <v>0</v>
      </c>
    </row>
    <row r="509" spans="1:3" ht="15" customHeight="1" x14ac:dyDescent="0.25">
      <c r="A509" s="20"/>
      <c r="B509" t="s">
        <v>269</v>
      </c>
      <c r="C509">
        <v>0</v>
      </c>
    </row>
    <row r="510" spans="1:3" ht="15" customHeight="1" x14ac:dyDescent="0.25">
      <c r="A510" s="20"/>
      <c r="B510" t="s">
        <v>270</v>
      </c>
      <c r="C510">
        <v>0</v>
      </c>
    </row>
    <row r="511" spans="1:3" ht="15" customHeight="1" x14ac:dyDescent="0.25">
      <c r="A511" s="20"/>
      <c r="B511" t="s">
        <v>271</v>
      </c>
      <c r="C511">
        <v>0</v>
      </c>
    </row>
    <row r="512" spans="1:3" ht="15" customHeight="1" x14ac:dyDescent="0.25">
      <c r="A512" s="20"/>
      <c r="B512" t="s">
        <v>272</v>
      </c>
      <c r="C512">
        <v>0</v>
      </c>
    </row>
    <row r="513" spans="1:3" ht="15" customHeight="1" x14ac:dyDescent="0.25">
      <c r="A513" s="20"/>
      <c r="B513" t="s">
        <v>273</v>
      </c>
      <c r="C513">
        <v>0</v>
      </c>
    </row>
    <row r="514" spans="1:3" ht="15" customHeight="1" x14ac:dyDescent="0.25">
      <c r="A514" s="20"/>
      <c r="B514" t="s">
        <v>274</v>
      </c>
      <c r="C514">
        <v>0</v>
      </c>
    </row>
    <row r="515" spans="1:3" ht="15" customHeight="1" x14ac:dyDescent="0.25">
      <c r="A515" s="20"/>
      <c r="B515" t="s">
        <v>275</v>
      </c>
      <c r="C515">
        <v>0</v>
      </c>
    </row>
    <row r="516" spans="1:3" ht="15" customHeight="1" x14ac:dyDescent="0.25">
      <c r="A516" s="20"/>
      <c r="B516" t="s">
        <v>276</v>
      </c>
      <c r="C516">
        <v>0</v>
      </c>
    </row>
    <row r="517" spans="1:3" ht="15" customHeight="1" x14ac:dyDescent="0.25">
      <c r="A517" s="20"/>
      <c r="B517" t="s">
        <v>277</v>
      </c>
      <c r="C517">
        <v>0</v>
      </c>
    </row>
    <row r="518" spans="1:3" ht="15" customHeight="1" x14ac:dyDescent="0.25">
      <c r="A518" s="20"/>
      <c r="B518" t="s">
        <v>278</v>
      </c>
      <c r="C518">
        <v>0</v>
      </c>
    </row>
    <row r="519" spans="1:3" ht="15" customHeight="1" x14ac:dyDescent="0.25">
      <c r="A519" s="20"/>
      <c r="B519" t="s">
        <v>279</v>
      </c>
      <c r="C519">
        <v>0</v>
      </c>
    </row>
    <row r="520" spans="1:3" ht="15" customHeight="1" x14ac:dyDescent="0.25">
      <c r="A520" s="20"/>
      <c r="B520" t="s">
        <v>280</v>
      </c>
      <c r="C520">
        <v>0</v>
      </c>
    </row>
    <row r="521" spans="1:3" ht="15" customHeight="1" x14ac:dyDescent="0.25">
      <c r="A521" s="20"/>
      <c r="B521" t="s">
        <v>281</v>
      </c>
      <c r="C521">
        <v>0</v>
      </c>
    </row>
    <row r="522" spans="1:3" ht="15" customHeight="1" x14ac:dyDescent="0.25">
      <c r="A522" s="20"/>
      <c r="B522" t="s">
        <v>282</v>
      </c>
      <c r="C522">
        <v>0</v>
      </c>
    </row>
    <row r="523" spans="1:3" ht="15" customHeight="1" x14ac:dyDescent="0.25">
      <c r="A523" s="20"/>
      <c r="B523" t="s">
        <v>283</v>
      </c>
      <c r="C523">
        <v>0</v>
      </c>
    </row>
    <row r="524" spans="1:3" ht="15" customHeight="1" x14ac:dyDescent="0.25">
      <c r="A524" s="20"/>
      <c r="B524" t="s">
        <v>284</v>
      </c>
      <c r="C524">
        <v>0</v>
      </c>
    </row>
    <row r="525" spans="1:3" ht="15" customHeight="1" x14ac:dyDescent="0.25">
      <c r="A525" s="20"/>
      <c r="B525" t="s">
        <v>285</v>
      </c>
      <c r="C525">
        <v>0</v>
      </c>
    </row>
    <row r="526" spans="1:3" ht="15" customHeight="1" x14ac:dyDescent="0.25">
      <c r="A526" s="20"/>
      <c r="B526" t="s">
        <v>286</v>
      </c>
      <c r="C526">
        <v>1</v>
      </c>
    </row>
    <row r="527" spans="1:3" ht="15" customHeight="1" x14ac:dyDescent="0.25">
      <c r="A527" s="20"/>
      <c r="B527" t="s">
        <v>287</v>
      </c>
      <c r="C527">
        <v>0</v>
      </c>
    </row>
    <row r="528" spans="1:3" ht="15" customHeight="1" x14ac:dyDescent="0.25">
      <c r="A528" s="20"/>
      <c r="B528" t="s">
        <v>288</v>
      </c>
      <c r="C528">
        <v>0</v>
      </c>
    </row>
    <row r="529" spans="1:3" ht="15" customHeight="1" x14ac:dyDescent="0.25">
      <c r="A529" s="20"/>
      <c r="B529" t="s">
        <v>289</v>
      </c>
      <c r="C529">
        <v>0</v>
      </c>
    </row>
    <row r="530" spans="1:3" ht="15" customHeight="1" x14ac:dyDescent="0.25">
      <c r="A530" s="20"/>
      <c r="B530" t="s">
        <v>290</v>
      </c>
      <c r="C530">
        <v>0</v>
      </c>
    </row>
    <row r="531" spans="1:3" ht="15" customHeight="1" x14ac:dyDescent="0.25">
      <c r="A531" s="20"/>
      <c r="B531" t="s">
        <v>291</v>
      </c>
      <c r="C531">
        <v>0</v>
      </c>
    </row>
    <row r="532" spans="1:3" ht="15" customHeight="1" x14ac:dyDescent="0.25">
      <c r="A532" s="20"/>
      <c r="B532" t="s">
        <v>292</v>
      </c>
      <c r="C532">
        <v>0</v>
      </c>
    </row>
    <row r="533" spans="1:3" ht="15" customHeight="1" x14ac:dyDescent="0.25">
      <c r="A533" s="20"/>
      <c r="B533" t="s">
        <v>293</v>
      </c>
      <c r="C533">
        <v>0</v>
      </c>
    </row>
    <row r="534" spans="1:3" ht="15" customHeight="1" x14ac:dyDescent="0.25">
      <c r="A534" s="20"/>
      <c r="B534" t="s">
        <v>294</v>
      </c>
      <c r="C534">
        <v>0</v>
      </c>
    </row>
    <row r="535" spans="1:3" ht="15" customHeight="1" x14ac:dyDescent="0.25">
      <c r="A535" s="20"/>
      <c r="B535" t="s">
        <v>295</v>
      </c>
      <c r="C535">
        <v>0</v>
      </c>
    </row>
    <row r="536" spans="1:3" ht="15" customHeight="1" x14ac:dyDescent="0.25">
      <c r="A536" s="20"/>
      <c r="B536" t="s">
        <v>296</v>
      </c>
      <c r="C536">
        <v>0</v>
      </c>
    </row>
    <row r="537" spans="1:3" ht="15" customHeight="1" x14ac:dyDescent="0.25">
      <c r="A537" s="20"/>
      <c r="B537" t="s">
        <v>297</v>
      </c>
      <c r="C537">
        <v>1</v>
      </c>
    </row>
    <row r="538" spans="1:3" ht="15" customHeight="1" x14ac:dyDescent="0.25">
      <c r="A538" s="20"/>
      <c r="B538" t="s">
        <v>298</v>
      </c>
      <c r="C538">
        <v>0</v>
      </c>
    </row>
    <row r="539" spans="1:3" ht="15" customHeight="1" x14ac:dyDescent="0.25">
      <c r="A539" s="20"/>
      <c r="B539" t="s">
        <v>299</v>
      </c>
      <c r="C539">
        <v>0</v>
      </c>
    </row>
    <row r="540" spans="1:3" ht="15" customHeight="1" x14ac:dyDescent="0.25">
      <c r="A540" s="20"/>
      <c r="B540" t="s">
        <v>300</v>
      </c>
      <c r="C540">
        <v>0</v>
      </c>
    </row>
    <row r="541" spans="1:3" ht="15" customHeight="1" x14ac:dyDescent="0.25">
      <c r="A541" s="20"/>
      <c r="B541" t="s">
        <v>301</v>
      </c>
      <c r="C541">
        <v>0</v>
      </c>
    </row>
    <row r="542" spans="1:3" ht="15" customHeight="1" x14ac:dyDescent="0.25">
      <c r="A542" s="20"/>
      <c r="B542" t="s">
        <v>302</v>
      </c>
      <c r="C542">
        <v>0</v>
      </c>
    </row>
    <row r="543" spans="1:3" ht="15" customHeight="1" x14ac:dyDescent="0.25">
      <c r="A543" s="20"/>
      <c r="B543" t="s">
        <v>303</v>
      </c>
      <c r="C543">
        <v>0</v>
      </c>
    </row>
    <row r="544" spans="1:3" ht="15" customHeight="1" x14ac:dyDescent="0.25">
      <c r="A544" s="20"/>
      <c r="B544" t="s">
        <v>207</v>
      </c>
      <c r="C544">
        <v>0</v>
      </c>
    </row>
    <row r="545" spans="1:3" ht="15" customHeight="1" x14ac:dyDescent="0.25">
      <c r="A545" s="20"/>
    </row>
    <row r="546" spans="1:3" ht="15" customHeight="1" x14ac:dyDescent="0.25">
      <c r="A546" s="20"/>
      <c r="B546" t="s">
        <v>61</v>
      </c>
      <c r="C546">
        <v>0</v>
      </c>
    </row>
    <row r="547" spans="1:3" ht="15" customHeight="1" x14ac:dyDescent="0.25">
      <c r="A547" s="20"/>
      <c r="B547" t="s">
        <v>62</v>
      </c>
      <c r="C547">
        <v>0</v>
      </c>
    </row>
    <row r="548" spans="1:3" ht="15" customHeight="1" x14ac:dyDescent="0.25">
      <c r="A548" s="20"/>
      <c r="B548" t="s">
        <v>63</v>
      </c>
      <c r="C548">
        <v>0</v>
      </c>
    </row>
    <row r="549" spans="1:3" ht="15" customHeight="1" x14ac:dyDescent="0.25">
      <c r="A549" s="20"/>
      <c r="B549" t="s">
        <v>64</v>
      </c>
      <c r="C549">
        <v>0</v>
      </c>
    </row>
    <row r="550" spans="1:3" ht="15" customHeight="1" x14ac:dyDescent="0.25">
      <c r="A550" s="20"/>
      <c r="B550" t="s">
        <v>65</v>
      </c>
      <c r="C550">
        <v>0</v>
      </c>
    </row>
    <row r="551" spans="1:3" ht="15" customHeight="1" x14ac:dyDescent="0.25">
      <c r="A551" s="20"/>
      <c r="B551" t="s">
        <v>66</v>
      </c>
      <c r="C551">
        <v>0</v>
      </c>
    </row>
    <row r="552" spans="1:3" ht="15" customHeight="1" x14ac:dyDescent="0.25">
      <c r="A552" s="20"/>
      <c r="B552" t="s">
        <v>67</v>
      </c>
      <c r="C552">
        <v>0</v>
      </c>
    </row>
    <row r="553" spans="1:3" ht="15" customHeight="1" x14ac:dyDescent="0.25">
      <c r="A553" s="20"/>
      <c r="B553" t="s">
        <v>68</v>
      </c>
      <c r="C553">
        <v>0</v>
      </c>
    </row>
    <row r="554" spans="1:3" ht="15" customHeight="1" x14ac:dyDescent="0.25">
      <c r="A554" s="20"/>
      <c r="B554" t="s">
        <v>69</v>
      </c>
      <c r="C554">
        <v>0</v>
      </c>
    </row>
    <row r="555" spans="1:3" ht="15" customHeight="1" x14ac:dyDescent="0.25">
      <c r="A555" s="20"/>
      <c r="B555" t="s">
        <v>70</v>
      </c>
      <c r="C555">
        <v>0</v>
      </c>
    </row>
    <row r="556" spans="1:3" ht="15" customHeight="1" x14ac:dyDescent="0.25">
      <c r="A556" s="20"/>
      <c r="B556" t="s">
        <v>71</v>
      </c>
      <c r="C556">
        <v>0</v>
      </c>
    </row>
    <row r="557" spans="1:3" ht="15" customHeight="1" x14ac:dyDescent="0.25">
      <c r="A557" s="20"/>
      <c r="B557" t="s">
        <v>72</v>
      </c>
      <c r="C557">
        <v>0</v>
      </c>
    </row>
    <row r="558" spans="1:3" ht="15" customHeight="1" x14ac:dyDescent="0.25">
      <c r="A558" s="20"/>
      <c r="B558" t="s">
        <v>73</v>
      </c>
      <c r="C558">
        <v>1</v>
      </c>
    </row>
    <row r="559" spans="1:3" ht="15" customHeight="1" x14ac:dyDescent="0.25">
      <c r="A559" s="20"/>
      <c r="B559" t="s">
        <v>74</v>
      </c>
      <c r="C559">
        <v>1</v>
      </c>
    </row>
    <row r="560" spans="1:3" ht="15" customHeight="1" x14ac:dyDescent="0.25">
      <c r="A560" s="20"/>
      <c r="B560" t="s">
        <v>75</v>
      </c>
      <c r="C560">
        <v>0</v>
      </c>
    </row>
    <row r="561" spans="1:3" ht="15" customHeight="1" x14ac:dyDescent="0.25">
      <c r="A561" s="20"/>
      <c r="B561" t="s">
        <v>76</v>
      </c>
      <c r="C561">
        <v>0</v>
      </c>
    </row>
    <row r="562" spans="1:3" ht="15" customHeight="1" x14ac:dyDescent="0.25">
      <c r="A562" s="20"/>
      <c r="B562" t="s">
        <v>77</v>
      </c>
      <c r="C562">
        <v>0</v>
      </c>
    </row>
    <row r="563" spans="1:3" ht="15" customHeight="1" x14ac:dyDescent="0.25">
      <c r="A563" s="20"/>
      <c r="B563" t="s">
        <v>78</v>
      </c>
      <c r="C563">
        <v>0</v>
      </c>
    </row>
    <row r="564" spans="1:3" ht="15" customHeight="1" x14ac:dyDescent="0.25">
      <c r="A564" s="20"/>
      <c r="B564" t="s">
        <v>79</v>
      </c>
      <c r="C564">
        <v>0</v>
      </c>
    </row>
    <row r="565" spans="1:3" ht="15" customHeight="1" x14ac:dyDescent="0.25">
      <c r="A565" s="20"/>
      <c r="B565" t="s">
        <v>80</v>
      </c>
      <c r="C565">
        <v>0</v>
      </c>
    </row>
    <row r="566" spans="1:3" ht="15" customHeight="1" x14ac:dyDescent="0.25">
      <c r="A566" s="20"/>
      <c r="B566" t="s">
        <v>81</v>
      </c>
      <c r="C566">
        <v>0</v>
      </c>
    </row>
    <row r="567" spans="1:3" ht="15" customHeight="1" x14ac:dyDescent="0.25">
      <c r="A567" s="20"/>
      <c r="B567" t="s">
        <v>82</v>
      </c>
      <c r="C567">
        <v>0</v>
      </c>
    </row>
    <row r="568" spans="1:3" ht="15" customHeight="1" x14ac:dyDescent="0.25">
      <c r="A568" s="20"/>
      <c r="B568" t="s">
        <v>83</v>
      </c>
      <c r="C568">
        <v>0</v>
      </c>
    </row>
    <row r="569" spans="1:3" ht="15" customHeight="1" x14ac:dyDescent="0.25">
      <c r="A569" s="20"/>
      <c r="B569" t="s">
        <v>84</v>
      </c>
      <c r="C569">
        <v>0</v>
      </c>
    </row>
    <row r="570" spans="1:3" ht="15" customHeight="1" x14ac:dyDescent="0.25">
      <c r="A570" s="20"/>
      <c r="B570" t="s">
        <v>85</v>
      </c>
      <c r="C570">
        <v>0</v>
      </c>
    </row>
    <row r="571" spans="1:3" ht="15" customHeight="1" x14ac:dyDescent="0.25">
      <c r="A571" s="20"/>
      <c r="B571" t="s">
        <v>86</v>
      </c>
      <c r="C571">
        <v>0</v>
      </c>
    </row>
    <row r="572" spans="1:3" ht="15" customHeight="1" x14ac:dyDescent="0.25">
      <c r="A572" s="20"/>
      <c r="B572" t="s">
        <v>87</v>
      </c>
      <c r="C572">
        <v>0</v>
      </c>
    </row>
    <row r="573" spans="1:3" ht="15" customHeight="1" x14ac:dyDescent="0.25">
      <c r="A573" s="20"/>
      <c r="B573" t="s">
        <v>88</v>
      </c>
      <c r="C573">
        <v>0</v>
      </c>
    </row>
    <row r="574" spans="1:3" ht="15" customHeight="1" x14ac:dyDescent="0.25">
      <c r="A574" s="20"/>
      <c r="B574" t="s">
        <v>89</v>
      </c>
      <c r="C574">
        <v>0</v>
      </c>
    </row>
    <row r="575" spans="1:3" ht="15" customHeight="1" x14ac:dyDescent="0.25">
      <c r="A575" s="20"/>
      <c r="B575" t="s">
        <v>90</v>
      </c>
      <c r="C575">
        <v>0</v>
      </c>
    </row>
    <row r="576" spans="1:3" ht="15" customHeight="1" x14ac:dyDescent="0.25">
      <c r="A576" s="20"/>
      <c r="B576" t="s">
        <v>91</v>
      </c>
      <c r="C576">
        <v>0</v>
      </c>
    </row>
    <row r="577" spans="1:3" ht="15" customHeight="1" x14ac:dyDescent="0.25">
      <c r="A577" s="20"/>
      <c r="B577" t="s">
        <v>92</v>
      </c>
      <c r="C577">
        <v>0</v>
      </c>
    </row>
    <row r="578" spans="1:3" ht="15" customHeight="1" x14ac:dyDescent="0.25">
      <c r="A578" s="20"/>
      <c r="B578" t="s">
        <v>93</v>
      </c>
      <c r="C578">
        <v>0</v>
      </c>
    </row>
    <row r="579" spans="1:3" ht="15" customHeight="1" x14ac:dyDescent="0.25">
      <c r="A579" s="20"/>
      <c r="B579" t="s">
        <v>94</v>
      </c>
      <c r="C579">
        <v>0</v>
      </c>
    </row>
    <row r="580" spans="1:3" ht="15" customHeight="1" x14ac:dyDescent="0.25">
      <c r="A580" s="20"/>
      <c r="B580" t="s">
        <v>95</v>
      </c>
      <c r="C580">
        <v>0</v>
      </c>
    </row>
    <row r="581" spans="1:3" ht="15" customHeight="1" x14ac:dyDescent="0.25">
      <c r="A581" s="20"/>
      <c r="B581" t="s">
        <v>96</v>
      </c>
      <c r="C581">
        <v>0</v>
      </c>
    </row>
    <row r="582" spans="1:3" ht="15" customHeight="1" x14ac:dyDescent="0.25">
      <c r="A582" s="20"/>
      <c r="B582" t="s">
        <v>97</v>
      </c>
      <c r="C582">
        <v>0</v>
      </c>
    </row>
    <row r="583" spans="1:3" ht="15" customHeight="1" x14ac:dyDescent="0.25">
      <c r="A583" s="20"/>
      <c r="B583" t="s">
        <v>98</v>
      </c>
      <c r="C583">
        <v>0</v>
      </c>
    </row>
    <row r="584" spans="1:3" ht="15" customHeight="1" x14ac:dyDescent="0.25">
      <c r="A584" s="20"/>
      <c r="B584" t="s">
        <v>99</v>
      </c>
      <c r="C584">
        <v>0</v>
      </c>
    </row>
    <row r="585" spans="1:3" ht="15" customHeight="1" x14ac:dyDescent="0.25">
      <c r="A585" s="20"/>
      <c r="B585" t="s">
        <v>100</v>
      </c>
      <c r="C585">
        <v>0</v>
      </c>
    </row>
    <row r="586" spans="1:3" ht="15" customHeight="1" x14ac:dyDescent="0.25">
      <c r="A586" s="20"/>
      <c r="B586" t="s">
        <v>101</v>
      </c>
      <c r="C586">
        <v>0</v>
      </c>
    </row>
    <row r="587" spans="1:3" ht="15" customHeight="1" x14ac:dyDescent="0.25">
      <c r="A587" s="20"/>
      <c r="B587" t="s">
        <v>102</v>
      </c>
      <c r="C587">
        <v>1</v>
      </c>
    </row>
    <row r="588" spans="1:3" ht="15" customHeight="1" x14ac:dyDescent="0.25">
      <c r="A588" s="20"/>
      <c r="B588" t="s">
        <v>103</v>
      </c>
      <c r="C588">
        <v>0</v>
      </c>
    </row>
    <row r="589" spans="1:3" ht="15" customHeight="1" x14ac:dyDescent="0.25">
      <c r="A589" s="20"/>
      <c r="B589" t="s">
        <v>104</v>
      </c>
      <c r="C589">
        <v>0</v>
      </c>
    </row>
    <row r="590" spans="1:3" ht="15" customHeight="1" x14ac:dyDescent="0.25">
      <c r="A590" s="20"/>
      <c r="B590" t="s">
        <v>105</v>
      </c>
      <c r="C590">
        <v>0</v>
      </c>
    </row>
    <row r="591" spans="1:3" ht="15" customHeight="1" x14ac:dyDescent="0.25">
      <c r="A591" s="20"/>
      <c r="B591" t="s">
        <v>106</v>
      </c>
      <c r="C591">
        <v>0</v>
      </c>
    </row>
    <row r="592" spans="1:3" ht="15" customHeight="1" x14ac:dyDescent="0.25">
      <c r="A592" s="21"/>
      <c r="B592" s="6" t="s">
        <v>107</v>
      </c>
      <c r="C592" s="7">
        <v>0</v>
      </c>
    </row>
    <row r="593" spans="1:3" ht="15" customHeight="1" x14ac:dyDescent="0.25">
      <c r="A593" s="19" t="s">
        <v>306</v>
      </c>
      <c r="B593" s="4" t="s">
        <v>5</v>
      </c>
      <c r="C593" s="8">
        <v>0</v>
      </c>
    </row>
    <row r="594" spans="1:3" ht="15" customHeight="1" x14ac:dyDescent="0.25">
      <c r="A594" s="20"/>
      <c r="B594" s="5" t="s">
        <v>13</v>
      </c>
      <c r="C594" s="9">
        <v>0</v>
      </c>
    </row>
    <row r="595" spans="1:3" ht="15" customHeight="1" x14ac:dyDescent="0.25">
      <c r="A595" s="20"/>
      <c r="B595" s="5" t="s">
        <v>14</v>
      </c>
      <c r="C595" s="9">
        <v>0</v>
      </c>
    </row>
    <row r="596" spans="1:3" ht="15" customHeight="1" x14ac:dyDescent="0.25">
      <c r="A596" s="20"/>
      <c r="B596" s="5" t="s">
        <v>15</v>
      </c>
      <c r="C596" s="9">
        <v>0</v>
      </c>
    </row>
    <row r="597" spans="1:3" ht="15" customHeight="1" x14ac:dyDescent="0.25">
      <c r="A597" s="20"/>
      <c r="B597" s="5" t="s">
        <v>16</v>
      </c>
      <c r="C597" s="9">
        <v>0</v>
      </c>
    </row>
    <row r="598" spans="1:3" ht="15" customHeight="1" x14ac:dyDescent="0.25">
      <c r="A598" s="20"/>
      <c r="B598" s="5" t="s">
        <v>17</v>
      </c>
      <c r="C598" s="9">
        <v>0</v>
      </c>
    </row>
    <row r="599" spans="1:3" ht="15" customHeight="1" x14ac:dyDescent="0.25">
      <c r="A599" s="20"/>
      <c r="B599" s="5" t="s">
        <v>18</v>
      </c>
      <c r="C599" s="9">
        <v>0</v>
      </c>
    </row>
    <row r="600" spans="1:3" ht="15" customHeight="1" x14ac:dyDescent="0.25">
      <c r="A600" s="20"/>
      <c r="B600" s="5" t="s">
        <v>19</v>
      </c>
      <c r="C600" s="9">
        <v>0</v>
      </c>
    </row>
    <row r="601" spans="1:3" ht="15" customHeight="1" x14ac:dyDescent="0.25">
      <c r="A601" s="20"/>
      <c r="B601" s="5" t="s">
        <v>20</v>
      </c>
      <c r="C601" s="9">
        <v>0</v>
      </c>
    </row>
    <row r="602" spans="1:3" ht="15" customHeight="1" x14ac:dyDescent="0.25">
      <c r="A602" s="20"/>
      <c r="B602" s="5" t="s">
        <v>21</v>
      </c>
      <c r="C602" s="9">
        <v>0</v>
      </c>
    </row>
    <row r="603" spans="1:3" ht="15" customHeight="1" x14ac:dyDescent="0.25">
      <c r="A603" s="20"/>
      <c r="B603" s="5" t="s">
        <v>22</v>
      </c>
      <c r="C603" s="9">
        <v>0</v>
      </c>
    </row>
    <row r="604" spans="1:3" ht="15" customHeight="1" x14ac:dyDescent="0.25">
      <c r="A604" s="20"/>
      <c r="B604" s="5" t="s">
        <v>23</v>
      </c>
      <c r="C604" s="9">
        <v>0</v>
      </c>
    </row>
    <row r="605" spans="1:3" ht="15" customHeight="1" x14ac:dyDescent="0.25">
      <c r="A605" s="20"/>
      <c r="B605" s="5" t="s">
        <v>24</v>
      </c>
      <c r="C605" s="9">
        <v>0</v>
      </c>
    </row>
    <row r="606" spans="1:3" ht="15" customHeight="1" x14ac:dyDescent="0.25">
      <c r="A606" s="20"/>
      <c r="B606" s="5" t="s">
        <v>25</v>
      </c>
      <c r="C606" s="9">
        <v>0</v>
      </c>
    </row>
    <row r="607" spans="1:3" ht="15" customHeight="1" x14ac:dyDescent="0.25">
      <c r="A607" s="20"/>
      <c r="B607" s="5" t="s">
        <v>26</v>
      </c>
      <c r="C607" s="9">
        <v>0</v>
      </c>
    </row>
    <row r="608" spans="1:3" ht="15" customHeight="1" x14ac:dyDescent="0.25">
      <c r="A608" s="20"/>
      <c r="B608" s="5" t="s">
        <v>27</v>
      </c>
      <c r="C608" s="9">
        <v>0</v>
      </c>
    </row>
    <row r="609" spans="1:3" ht="15" customHeight="1" x14ac:dyDescent="0.25">
      <c r="A609" s="20"/>
      <c r="B609" s="5" t="s">
        <v>28</v>
      </c>
      <c r="C609" s="9">
        <v>0</v>
      </c>
    </row>
    <row r="610" spans="1:3" ht="15" customHeight="1" x14ac:dyDescent="0.25">
      <c r="A610" s="20"/>
      <c r="B610" s="5" t="s">
        <v>29</v>
      </c>
      <c r="C610" s="9">
        <v>0</v>
      </c>
    </row>
    <row r="611" spans="1:3" ht="15" customHeight="1" x14ac:dyDescent="0.25">
      <c r="A611" s="20"/>
      <c r="B611" s="5" t="s">
        <v>30</v>
      </c>
      <c r="C611" s="9">
        <v>0</v>
      </c>
    </row>
    <row r="612" spans="1:3" ht="15" customHeight="1" x14ac:dyDescent="0.25">
      <c r="A612" s="20"/>
      <c r="B612" s="5" t="s">
        <v>31</v>
      </c>
      <c r="C612" s="9">
        <v>0</v>
      </c>
    </row>
    <row r="613" spans="1:3" ht="15" customHeight="1" x14ac:dyDescent="0.25">
      <c r="A613" s="20"/>
      <c r="B613" s="5" t="s">
        <v>32</v>
      </c>
      <c r="C613" s="9">
        <v>0</v>
      </c>
    </row>
    <row r="614" spans="1:3" ht="15" customHeight="1" x14ac:dyDescent="0.25">
      <c r="A614" s="20"/>
      <c r="B614" s="5" t="s">
        <v>33</v>
      </c>
      <c r="C614" s="9">
        <v>0</v>
      </c>
    </row>
    <row r="615" spans="1:3" ht="15" customHeight="1" x14ac:dyDescent="0.25">
      <c r="A615" s="20"/>
      <c r="B615" s="5" t="s">
        <v>34</v>
      </c>
      <c r="C615" s="9">
        <v>0</v>
      </c>
    </row>
    <row r="616" spans="1:3" ht="15" customHeight="1" x14ac:dyDescent="0.25">
      <c r="A616" s="20"/>
      <c r="B616" s="5" t="s">
        <v>35</v>
      </c>
      <c r="C616" s="9">
        <v>0</v>
      </c>
    </row>
    <row r="617" spans="1:3" ht="15" customHeight="1" x14ac:dyDescent="0.25">
      <c r="A617" s="20"/>
      <c r="B617" s="5" t="s">
        <v>36</v>
      </c>
      <c r="C617" s="9">
        <v>0</v>
      </c>
    </row>
    <row r="618" spans="1:3" ht="15" customHeight="1" x14ac:dyDescent="0.25">
      <c r="A618" s="20"/>
      <c r="B618" s="5" t="s">
        <v>37</v>
      </c>
      <c r="C618" s="9">
        <v>0</v>
      </c>
    </row>
    <row r="619" spans="1:3" ht="15" customHeight="1" x14ac:dyDescent="0.25">
      <c r="A619" s="20"/>
      <c r="B619" s="5" t="s">
        <v>38</v>
      </c>
      <c r="C619" s="9">
        <v>0</v>
      </c>
    </row>
    <row r="620" spans="1:3" ht="15" customHeight="1" x14ac:dyDescent="0.25">
      <c r="A620" s="20"/>
      <c r="B620" s="5" t="s">
        <v>39</v>
      </c>
      <c r="C620" s="9">
        <v>0</v>
      </c>
    </row>
    <row r="621" spans="1:3" ht="15" customHeight="1" x14ac:dyDescent="0.25">
      <c r="A621" s="20"/>
      <c r="B621" s="5" t="s">
        <v>40</v>
      </c>
      <c r="C621" s="9">
        <v>0</v>
      </c>
    </row>
    <row r="622" spans="1:3" ht="15" customHeight="1" x14ac:dyDescent="0.25">
      <c r="A622" s="20"/>
      <c r="B622" s="5" t="s">
        <v>41</v>
      </c>
      <c r="C622" s="9">
        <v>0</v>
      </c>
    </row>
    <row r="623" spans="1:3" ht="15" customHeight="1" x14ac:dyDescent="0.25">
      <c r="A623" s="20"/>
      <c r="B623" s="5" t="s">
        <v>42</v>
      </c>
      <c r="C623" s="9">
        <v>0</v>
      </c>
    </row>
    <row r="624" spans="1:3" ht="15" customHeight="1" x14ac:dyDescent="0.25">
      <c r="A624" s="20"/>
      <c r="B624" s="5" t="s">
        <v>43</v>
      </c>
      <c r="C624" s="9">
        <v>0</v>
      </c>
    </row>
    <row r="625" spans="1:3" ht="15" customHeight="1" x14ac:dyDescent="0.25">
      <c r="A625" s="20"/>
      <c r="B625" s="5" t="s">
        <v>44</v>
      </c>
      <c r="C625" s="9">
        <v>0</v>
      </c>
    </row>
    <row r="626" spans="1:3" ht="15" customHeight="1" x14ac:dyDescent="0.25">
      <c r="A626" s="20"/>
      <c r="B626" s="5" t="s">
        <v>45</v>
      </c>
      <c r="C626" s="9">
        <v>0</v>
      </c>
    </row>
    <row r="627" spans="1:3" ht="15" customHeight="1" x14ac:dyDescent="0.25">
      <c r="A627" s="20"/>
      <c r="B627" s="5" t="s">
        <v>46</v>
      </c>
      <c r="C627" s="9">
        <v>0</v>
      </c>
    </row>
    <row r="628" spans="1:3" ht="15" customHeight="1" x14ac:dyDescent="0.25">
      <c r="A628" s="20"/>
      <c r="B628" s="5" t="s">
        <v>47</v>
      </c>
      <c r="C628" s="9">
        <v>0</v>
      </c>
    </row>
    <row r="629" spans="1:3" ht="15" customHeight="1" x14ac:dyDescent="0.25">
      <c r="A629" s="20"/>
      <c r="B629" s="5" t="s">
        <v>48</v>
      </c>
      <c r="C629" s="9">
        <v>0</v>
      </c>
    </row>
    <row r="630" spans="1:3" ht="15" customHeight="1" x14ac:dyDescent="0.25">
      <c r="A630" s="20"/>
      <c r="B630" s="5" t="s">
        <v>49</v>
      </c>
      <c r="C630" s="9">
        <v>0</v>
      </c>
    </row>
    <row r="631" spans="1:3" ht="15" customHeight="1" x14ac:dyDescent="0.25">
      <c r="A631" s="20"/>
      <c r="B631" s="5" t="s">
        <v>50</v>
      </c>
      <c r="C631" s="9">
        <v>0</v>
      </c>
    </row>
    <row r="632" spans="1:3" ht="15" customHeight="1" x14ac:dyDescent="0.25">
      <c r="A632" s="20"/>
      <c r="B632" s="5" t="s">
        <v>51</v>
      </c>
      <c r="C632" s="9">
        <v>0</v>
      </c>
    </row>
    <row r="633" spans="1:3" ht="15" customHeight="1" x14ac:dyDescent="0.25">
      <c r="A633" s="20"/>
      <c r="B633" s="5" t="s">
        <v>52</v>
      </c>
      <c r="C633" s="9">
        <v>0</v>
      </c>
    </row>
    <row r="634" spans="1:3" ht="15" customHeight="1" x14ac:dyDescent="0.25">
      <c r="A634" s="20"/>
      <c r="B634" s="5" t="s">
        <v>53</v>
      </c>
      <c r="C634" s="9">
        <v>0</v>
      </c>
    </row>
    <row r="635" spans="1:3" ht="15" customHeight="1" x14ac:dyDescent="0.25">
      <c r="A635" s="20"/>
      <c r="B635" s="5" t="s">
        <v>54</v>
      </c>
      <c r="C635" s="9">
        <v>1</v>
      </c>
    </row>
    <row r="636" spans="1:3" ht="15" customHeight="1" x14ac:dyDescent="0.25">
      <c r="A636" s="20"/>
      <c r="B636" s="5" t="s">
        <v>55</v>
      </c>
      <c r="C636" s="9">
        <v>0</v>
      </c>
    </row>
    <row r="637" spans="1:3" ht="15" customHeight="1" x14ac:dyDescent="0.25">
      <c r="A637" s="20"/>
      <c r="B637" s="5" t="s">
        <v>56</v>
      </c>
      <c r="C637" s="9">
        <v>0</v>
      </c>
    </row>
    <row r="638" spans="1:3" ht="15" customHeight="1" x14ac:dyDescent="0.25">
      <c r="A638" s="20"/>
      <c r="B638" s="5" t="s">
        <v>57</v>
      </c>
      <c r="C638" s="9">
        <v>0</v>
      </c>
    </row>
    <row r="639" spans="1:3" ht="15" customHeight="1" x14ac:dyDescent="0.25">
      <c r="A639" s="20"/>
      <c r="B639" s="5" t="s">
        <v>58</v>
      </c>
      <c r="C639" s="9">
        <v>0</v>
      </c>
    </row>
    <row r="640" spans="1:3" ht="15" customHeight="1" x14ac:dyDescent="0.25">
      <c r="A640" s="20"/>
      <c r="B640" s="5" t="s">
        <v>59</v>
      </c>
      <c r="C640" s="9">
        <v>0</v>
      </c>
    </row>
    <row r="641" spans="1:3" ht="15" customHeight="1" x14ac:dyDescent="0.25">
      <c r="A641" s="20"/>
      <c r="B641" s="5" t="s">
        <v>60</v>
      </c>
      <c r="C641" s="9">
        <v>0</v>
      </c>
    </row>
    <row r="642" spans="1:3" ht="15" customHeight="1" x14ac:dyDescent="0.25">
      <c r="A642" s="20"/>
      <c r="B642" s="5" t="s">
        <v>61</v>
      </c>
      <c r="C642" s="9">
        <v>0</v>
      </c>
    </row>
    <row r="643" spans="1:3" ht="15" customHeight="1" x14ac:dyDescent="0.25">
      <c r="A643" s="20"/>
      <c r="B643" s="5" t="s">
        <v>62</v>
      </c>
      <c r="C643" s="9">
        <v>0</v>
      </c>
    </row>
    <row r="644" spans="1:3" ht="15" customHeight="1" x14ac:dyDescent="0.25">
      <c r="A644" s="20"/>
      <c r="B644" s="5" t="s">
        <v>63</v>
      </c>
      <c r="C644" s="9">
        <v>0</v>
      </c>
    </row>
    <row r="645" spans="1:3" ht="15" customHeight="1" x14ac:dyDescent="0.25">
      <c r="A645" s="20"/>
      <c r="B645" s="5" t="s">
        <v>64</v>
      </c>
      <c r="C645" s="9">
        <v>0</v>
      </c>
    </row>
    <row r="646" spans="1:3" ht="15" customHeight="1" x14ac:dyDescent="0.25">
      <c r="A646" s="20"/>
      <c r="B646" s="5" t="s">
        <v>65</v>
      </c>
      <c r="C646" s="9">
        <v>0</v>
      </c>
    </row>
    <row r="647" spans="1:3" ht="15" customHeight="1" x14ac:dyDescent="0.25">
      <c r="A647" s="20"/>
      <c r="B647" s="5" t="s">
        <v>66</v>
      </c>
      <c r="C647" s="9">
        <v>0</v>
      </c>
    </row>
    <row r="648" spans="1:3" ht="15" customHeight="1" x14ac:dyDescent="0.25">
      <c r="A648" s="20"/>
      <c r="B648" s="5" t="s">
        <v>67</v>
      </c>
      <c r="C648" s="9">
        <v>0</v>
      </c>
    </row>
    <row r="649" spans="1:3" ht="15" customHeight="1" x14ac:dyDescent="0.25">
      <c r="A649" s="20"/>
      <c r="B649" s="5" t="s">
        <v>68</v>
      </c>
      <c r="C649" s="9">
        <v>0</v>
      </c>
    </row>
    <row r="650" spans="1:3" ht="15" customHeight="1" x14ac:dyDescent="0.25">
      <c r="A650" s="20"/>
      <c r="B650" s="5" t="s">
        <v>69</v>
      </c>
      <c r="C650" s="9">
        <v>0</v>
      </c>
    </row>
    <row r="651" spans="1:3" ht="15" customHeight="1" x14ac:dyDescent="0.25">
      <c r="A651" s="20"/>
      <c r="B651" s="5" t="s">
        <v>70</v>
      </c>
      <c r="C651" s="9">
        <v>0</v>
      </c>
    </row>
    <row r="652" spans="1:3" ht="15" customHeight="1" x14ac:dyDescent="0.25">
      <c r="A652" s="20"/>
      <c r="B652" s="5" t="s">
        <v>71</v>
      </c>
      <c r="C652" s="9">
        <v>0</v>
      </c>
    </row>
    <row r="653" spans="1:3" ht="15" customHeight="1" x14ac:dyDescent="0.25">
      <c r="A653" s="20"/>
      <c r="B653" s="5" t="s">
        <v>72</v>
      </c>
      <c r="C653" s="9">
        <v>0</v>
      </c>
    </row>
    <row r="654" spans="1:3" ht="15" customHeight="1" x14ac:dyDescent="0.25">
      <c r="A654" s="20"/>
      <c r="B654" s="5" t="s">
        <v>73</v>
      </c>
      <c r="C654" s="9">
        <v>0</v>
      </c>
    </row>
    <row r="655" spans="1:3" ht="15" customHeight="1" x14ac:dyDescent="0.25">
      <c r="A655" s="20"/>
      <c r="B655" s="5" t="s">
        <v>74</v>
      </c>
      <c r="C655" s="9">
        <v>0</v>
      </c>
    </row>
    <row r="656" spans="1:3" ht="15" customHeight="1" x14ac:dyDescent="0.25">
      <c r="A656" s="20"/>
      <c r="B656" s="5" t="s">
        <v>75</v>
      </c>
      <c r="C656" s="9">
        <v>0</v>
      </c>
    </row>
    <row r="657" spans="1:3" ht="15" customHeight="1" x14ac:dyDescent="0.25">
      <c r="A657" s="20"/>
      <c r="B657" s="5" t="s">
        <v>76</v>
      </c>
      <c r="C657" s="9">
        <v>0</v>
      </c>
    </row>
    <row r="658" spans="1:3" ht="15" customHeight="1" x14ac:dyDescent="0.25">
      <c r="A658" s="20"/>
      <c r="B658" s="5" t="s">
        <v>77</v>
      </c>
      <c r="C658" s="9">
        <v>0</v>
      </c>
    </row>
    <row r="659" spans="1:3" ht="15" customHeight="1" x14ac:dyDescent="0.25">
      <c r="A659" s="20"/>
      <c r="B659" s="5" t="s">
        <v>78</v>
      </c>
      <c r="C659" s="9">
        <v>0</v>
      </c>
    </row>
    <row r="660" spans="1:3" ht="15" customHeight="1" x14ac:dyDescent="0.25">
      <c r="A660" s="20"/>
      <c r="B660" s="5" t="s">
        <v>79</v>
      </c>
      <c r="C660" s="9">
        <v>0</v>
      </c>
    </row>
    <row r="661" spans="1:3" ht="15" customHeight="1" x14ac:dyDescent="0.25">
      <c r="A661" s="20"/>
      <c r="B661" s="5" t="s">
        <v>80</v>
      </c>
      <c r="C661" s="9">
        <v>0</v>
      </c>
    </row>
    <row r="662" spans="1:3" ht="15" customHeight="1" x14ac:dyDescent="0.25">
      <c r="A662" s="20"/>
      <c r="B662" s="5" t="s">
        <v>81</v>
      </c>
      <c r="C662" s="9">
        <v>0</v>
      </c>
    </row>
    <row r="663" spans="1:3" ht="15" customHeight="1" x14ac:dyDescent="0.25">
      <c r="A663" s="20"/>
      <c r="B663" s="5" t="s">
        <v>82</v>
      </c>
      <c r="C663" s="9">
        <v>0</v>
      </c>
    </row>
    <row r="664" spans="1:3" ht="15" customHeight="1" x14ac:dyDescent="0.25">
      <c r="A664" s="20"/>
      <c r="B664" s="5" t="s">
        <v>83</v>
      </c>
      <c r="C664" s="9">
        <v>0</v>
      </c>
    </row>
    <row r="665" spans="1:3" ht="15" customHeight="1" x14ac:dyDescent="0.25">
      <c r="A665" s="20"/>
      <c r="B665" s="5" t="s">
        <v>84</v>
      </c>
      <c r="C665" s="9">
        <v>0</v>
      </c>
    </row>
    <row r="666" spans="1:3" ht="15" customHeight="1" x14ac:dyDescent="0.25">
      <c r="A666" s="20"/>
      <c r="B666" s="5" t="s">
        <v>85</v>
      </c>
      <c r="C666" s="9">
        <v>0</v>
      </c>
    </row>
    <row r="667" spans="1:3" ht="15" customHeight="1" x14ac:dyDescent="0.25">
      <c r="A667" s="20"/>
      <c r="B667" s="5" t="s">
        <v>86</v>
      </c>
      <c r="C667" s="9">
        <v>0</v>
      </c>
    </row>
    <row r="668" spans="1:3" ht="15" customHeight="1" x14ac:dyDescent="0.25">
      <c r="A668" s="20"/>
      <c r="B668" s="5" t="s">
        <v>87</v>
      </c>
      <c r="C668" s="9">
        <v>0</v>
      </c>
    </row>
    <row r="669" spans="1:3" ht="15" customHeight="1" x14ac:dyDescent="0.25">
      <c r="A669" s="20"/>
      <c r="B669" s="5" t="s">
        <v>88</v>
      </c>
      <c r="C669" s="9">
        <v>0</v>
      </c>
    </row>
    <row r="670" spans="1:3" ht="15" customHeight="1" x14ac:dyDescent="0.25">
      <c r="A670" s="20"/>
      <c r="B670" s="5" t="s">
        <v>89</v>
      </c>
      <c r="C670" s="9">
        <v>0</v>
      </c>
    </row>
    <row r="671" spans="1:3" ht="15" customHeight="1" x14ac:dyDescent="0.25">
      <c r="A671" s="20"/>
      <c r="B671" s="5" t="s">
        <v>90</v>
      </c>
      <c r="C671" s="9">
        <v>0</v>
      </c>
    </row>
    <row r="672" spans="1:3" ht="15" customHeight="1" x14ac:dyDescent="0.25">
      <c r="A672" s="20"/>
      <c r="B672" s="5" t="s">
        <v>91</v>
      </c>
      <c r="C672" s="9">
        <v>0</v>
      </c>
    </row>
    <row r="673" spans="1:3" ht="15" customHeight="1" x14ac:dyDescent="0.25">
      <c r="A673" s="20"/>
      <c r="B673" s="5" t="s">
        <v>92</v>
      </c>
      <c r="C673" s="9">
        <v>0</v>
      </c>
    </row>
    <row r="674" spans="1:3" ht="15" customHeight="1" x14ac:dyDescent="0.25">
      <c r="A674" s="20"/>
      <c r="B674" s="5" t="s">
        <v>93</v>
      </c>
      <c r="C674" s="9">
        <v>0</v>
      </c>
    </row>
    <row r="675" spans="1:3" ht="15" customHeight="1" x14ac:dyDescent="0.25">
      <c r="A675" s="20"/>
      <c r="B675" s="5" t="s">
        <v>94</v>
      </c>
      <c r="C675" s="9">
        <v>0</v>
      </c>
    </row>
    <row r="676" spans="1:3" ht="15" customHeight="1" x14ac:dyDescent="0.25">
      <c r="A676" s="20"/>
      <c r="B676" s="5" t="s">
        <v>95</v>
      </c>
      <c r="C676" s="9">
        <v>0</v>
      </c>
    </row>
    <row r="677" spans="1:3" ht="15" customHeight="1" x14ac:dyDescent="0.25">
      <c r="A677" s="20"/>
      <c r="B677" s="5" t="s">
        <v>96</v>
      </c>
      <c r="C677" s="9">
        <v>0</v>
      </c>
    </row>
    <row r="678" spans="1:3" ht="15" customHeight="1" x14ac:dyDescent="0.25">
      <c r="A678" s="20"/>
      <c r="B678" s="5" t="s">
        <v>97</v>
      </c>
      <c r="C678" s="9">
        <v>0</v>
      </c>
    </row>
    <row r="679" spans="1:3" ht="15" customHeight="1" x14ac:dyDescent="0.25">
      <c r="A679" s="20"/>
      <c r="B679" s="5" t="s">
        <v>98</v>
      </c>
      <c r="C679" s="9">
        <v>0</v>
      </c>
    </row>
    <row r="680" spans="1:3" ht="15" customHeight="1" x14ac:dyDescent="0.25">
      <c r="A680" s="20"/>
      <c r="B680" s="5" t="s">
        <v>99</v>
      </c>
      <c r="C680" s="9">
        <v>0</v>
      </c>
    </row>
    <row r="681" spans="1:3" ht="15" customHeight="1" x14ac:dyDescent="0.25">
      <c r="A681" s="20"/>
      <c r="B681" s="5" t="s">
        <v>100</v>
      </c>
      <c r="C681" s="9">
        <v>0</v>
      </c>
    </row>
    <row r="682" spans="1:3" ht="15" customHeight="1" x14ac:dyDescent="0.25">
      <c r="A682" s="20"/>
      <c r="B682" s="5" t="s">
        <v>101</v>
      </c>
      <c r="C682" s="9">
        <v>0</v>
      </c>
    </row>
    <row r="683" spans="1:3" ht="15" customHeight="1" x14ac:dyDescent="0.25">
      <c r="A683" s="20"/>
      <c r="B683" s="5" t="s">
        <v>102</v>
      </c>
      <c r="C683" s="9">
        <v>0</v>
      </c>
    </row>
    <row r="684" spans="1:3" ht="15" customHeight="1" x14ac:dyDescent="0.25">
      <c r="A684" s="21"/>
      <c r="B684" s="6" t="s">
        <v>103</v>
      </c>
      <c r="C684" s="7">
        <v>0</v>
      </c>
    </row>
  </sheetData>
  <mergeCells count="23">
    <mergeCell ref="B1:C1"/>
    <mergeCell ref="D1:G1"/>
    <mergeCell ref="B2:C2"/>
    <mergeCell ref="D2:G2"/>
    <mergeCell ref="B3:C3"/>
    <mergeCell ref="D3:G3"/>
    <mergeCell ref="A110:A205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A14:A109"/>
    <mergeCell ref="A206:A302"/>
    <mergeCell ref="A303:A399"/>
    <mergeCell ref="A400:A495"/>
    <mergeCell ref="A496:A592"/>
    <mergeCell ref="A593:A68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4"/>
  <sheetViews>
    <sheetView tabSelected="1" workbookViewId="0">
      <selection activeCell="D14" sqref="D14"/>
    </sheetView>
  </sheetViews>
  <sheetFormatPr defaultRowHeight="13.2" x14ac:dyDescent="0.25"/>
  <cols>
    <col min="2" max="2" width="12.109375" customWidth="1"/>
    <col min="3" max="3" width="14.77734375" customWidth="1"/>
  </cols>
  <sheetData>
    <row r="1" spans="1:7" ht="16.2" x14ac:dyDescent="0.4">
      <c r="B1" s="22" t="s">
        <v>0</v>
      </c>
      <c r="C1" s="22"/>
      <c r="D1" s="23" t="s">
        <v>1</v>
      </c>
      <c r="E1" s="23"/>
      <c r="F1" s="23"/>
      <c r="G1" s="23"/>
    </row>
    <row r="2" spans="1:7" ht="16.2" x14ac:dyDescent="0.4">
      <c r="B2" s="22" t="s">
        <v>2</v>
      </c>
      <c r="C2" s="22"/>
      <c r="D2" s="23" t="s">
        <v>3</v>
      </c>
      <c r="E2" s="23"/>
      <c r="F2" s="23"/>
      <c r="G2" s="23"/>
    </row>
    <row r="3" spans="1:7" ht="16.2" x14ac:dyDescent="0.4">
      <c r="B3" s="22" t="s">
        <v>4</v>
      </c>
      <c r="C3" s="22"/>
      <c r="D3" s="23" t="s">
        <v>5</v>
      </c>
      <c r="E3" s="23"/>
      <c r="F3" s="23"/>
      <c r="G3" s="23"/>
    </row>
    <row r="4" spans="1:7" ht="16.2" x14ac:dyDescent="0.4">
      <c r="B4" s="22" t="s">
        <v>6</v>
      </c>
      <c r="C4" s="22"/>
      <c r="D4" s="23" t="s">
        <v>7</v>
      </c>
      <c r="E4" s="23"/>
      <c r="F4" s="23"/>
      <c r="G4" s="23"/>
    </row>
    <row r="11" spans="1:7" ht="16.2" x14ac:dyDescent="0.4">
      <c r="B11" s="2" t="s">
        <v>9</v>
      </c>
      <c r="C11" s="3" t="s">
        <v>10</v>
      </c>
    </row>
    <row r="12" spans="1:7" ht="16.2" x14ac:dyDescent="0.4">
      <c r="B12" s="2" t="s">
        <v>10</v>
      </c>
      <c r="C12" s="3" t="s">
        <v>11</v>
      </c>
    </row>
    <row r="13" spans="1:7" x14ac:dyDescent="0.25">
      <c r="C13" s="10"/>
    </row>
    <row r="14" spans="1:7" x14ac:dyDescent="0.25">
      <c r="A14" s="21" t="s">
        <v>12</v>
      </c>
      <c r="B14" s="4" t="s">
        <v>5</v>
      </c>
      <c r="C14">
        <f>SUM(Lights!C14,Mediums!C14,'Articulated Trucks'!C14)</f>
        <v>39</v>
      </c>
    </row>
    <row r="15" spans="1:7" x14ac:dyDescent="0.25">
      <c r="A15" s="21"/>
      <c r="B15" s="5" t="s">
        <v>13</v>
      </c>
      <c r="C15">
        <f>SUM(Lights!C15,Mediums!C15,'Articulated Trucks'!C15)</f>
        <v>25</v>
      </c>
    </row>
    <row r="16" spans="1:7" x14ac:dyDescent="0.25">
      <c r="A16" s="21"/>
      <c r="B16" s="5" t="s">
        <v>14</v>
      </c>
      <c r="C16">
        <f>SUM(Lights!C16,Mediums!C16,'Articulated Trucks'!C16)</f>
        <v>28</v>
      </c>
    </row>
    <row r="17" spans="1:3" x14ac:dyDescent="0.25">
      <c r="A17" s="21"/>
      <c r="B17" s="5" t="s">
        <v>15</v>
      </c>
      <c r="C17">
        <f>SUM(Lights!C17,Mediums!C17,'Articulated Trucks'!C17)</f>
        <v>32</v>
      </c>
    </row>
    <row r="18" spans="1:3" x14ac:dyDescent="0.25">
      <c r="A18" s="21"/>
      <c r="B18" s="5" t="s">
        <v>16</v>
      </c>
      <c r="C18">
        <f>SUM(Lights!C18,Mediums!C18,'Articulated Trucks'!C18)</f>
        <v>26</v>
      </c>
    </row>
    <row r="19" spans="1:3" x14ac:dyDescent="0.25">
      <c r="A19" s="21"/>
      <c r="B19" s="5" t="s">
        <v>17</v>
      </c>
      <c r="C19">
        <f>SUM(Lights!C19,Mediums!C19,'Articulated Trucks'!C19)</f>
        <v>23</v>
      </c>
    </row>
    <row r="20" spans="1:3" x14ac:dyDescent="0.25">
      <c r="A20" s="21"/>
      <c r="B20" s="5" t="s">
        <v>18</v>
      </c>
      <c r="C20">
        <f>SUM(Lights!C20,Mediums!C20,'Articulated Trucks'!C20)</f>
        <v>27</v>
      </c>
    </row>
    <row r="21" spans="1:3" x14ac:dyDescent="0.25">
      <c r="A21" s="21"/>
      <c r="B21" s="5" t="s">
        <v>19</v>
      </c>
      <c r="C21">
        <f>SUM(Lights!C21,Mediums!C21,'Articulated Trucks'!C21)</f>
        <v>13</v>
      </c>
    </row>
    <row r="22" spans="1:3" x14ac:dyDescent="0.25">
      <c r="A22" s="21"/>
      <c r="B22" s="5" t="s">
        <v>20</v>
      </c>
      <c r="C22">
        <f>SUM(Lights!C22,Mediums!C22,'Articulated Trucks'!C22)</f>
        <v>15</v>
      </c>
    </row>
    <row r="23" spans="1:3" x14ac:dyDescent="0.25">
      <c r="A23" s="21"/>
      <c r="B23" s="5" t="s">
        <v>21</v>
      </c>
      <c r="C23">
        <f>SUM(Lights!C23,Mediums!C23,'Articulated Trucks'!C23)</f>
        <v>12</v>
      </c>
    </row>
    <row r="24" spans="1:3" x14ac:dyDescent="0.25">
      <c r="A24" s="21"/>
      <c r="B24" s="5" t="s">
        <v>22</v>
      </c>
      <c r="C24">
        <f>SUM(Lights!C24,Mediums!C24,'Articulated Trucks'!C24)</f>
        <v>15</v>
      </c>
    </row>
    <row r="25" spans="1:3" x14ac:dyDescent="0.25">
      <c r="A25" s="21"/>
      <c r="B25" s="5" t="s">
        <v>23</v>
      </c>
      <c r="C25">
        <f>SUM(Lights!C25,Mediums!C25,'Articulated Trucks'!C25)</f>
        <v>12</v>
      </c>
    </row>
    <row r="26" spans="1:3" x14ac:dyDescent="0.25">
      <c r="A26" s="21"/>
      <c r="B26" s="5" t="s">
        <v>24</v>
      </c>
      <c r="C26">
        <f>SUM(Lights!C26,Mediums!C26,'Articulated Trucks'!C26)</f>
        <v>20</v>
      </c>
    </row>
    <row r="27" spans="1:3" x14ac:dyDescent="0.25">
      <c r="A27" s="21"/>
      <c r="B27" s="5" t="s">
        <v>25</v>
      </c>
      <c r="C27">
        <f>SUM(Lights!C27,Mediums!C27,'Articulated Trucks'!C27)</f>
        <v>10</v>
      </c>
    </row>
    <row r="28" spans="1:3" x14ac:dyDescent="0.25">
      <c r="A28" s="21"/>
      <c r="B28" s="5" t="s">
        <v>26</v>
      </c>
      <c r="C28">
        <f>SUM(Lights!C28,Mediums!C28,'Articulated Trucks'!C28)</f>
        <v>13</v>
      </c>
    </row>
    <row r="29" spans="1:3" x14ac:dyDescent="0.25">
      <c r="A29" s="21"/>
      <c r="B29" s="5" t="s">
        <v>27</v>
      </c>
      <c r="C29">
        <f>SUM(Lights!C29,Mediums!C29,'Articulated Trucks'!C29)</f>
        <v>18</v>
      </c>
    </row>
    <row r="30" spans="1:3" x14ac:dyDescent="0.25">
      <c r="A30" s="21"/>
      <c r="B30" s="5" t="s">
        <v>28</v>
      </c>
      <c r="C30">
        <f>SUM(Lights!C30,Mediums!C30,'Articulated Trucks'!C30)</f>
        <v>11</v>
      </c>
    </row>
    <row r="31" spans="1:3" x14ac:dyDescent="0.25">
      <c r="A31" s="21"/>
      <c r="B31" s="5" t="s">
        <v>29</v>
      </c>
      <c r="C31">
        <f>SUM(Lights!C31,Mediums!C31,'Articulated Trucks'!C31)</f>
        <v>10</v>
      </c>
    </row>
    <row r="32" spans="1:3" x14ac:dyDescent="0.25">
      <c r="A32" s="21"/>
      <c r="B32" s="5" t="s">
        <v>30</v>
      </c>
      <c r="C32">
        <f>SUM(Lights!C32,Mediums!C32,'Articulated Trucks'!C32)</f>
        <v>10</v>
      </c>
    </row>
    <row r="33" spans="1:3" x14ac:dyDescent="0.25">
      <c r="A33" s="21"/>
      <c r="B33" s="5" t="s">
        <v>31</v>
      </c>
      <c r="C33">
        <f>SUM(Lights!C33,Mediums!C33,'Articulated Trucks'!C33)</f>
        <v>19</v>
      </c>
    </row>
    <row r="34" spans="1:3" x14ac:dyDescent="0.25">
      <c r="A34" s="21"/>
      <c r="B34" s="5" t="s">
        <v>32</v>
      </c>
      <c r="C34">
        <f>SUM(Lights!C34,Mediums!C34,'Articulated Trucks'!C34)</f>
        <v>26</v>
      </c>
    </row>
    <row r="35" spans="1:3" x14ac:dyDescent="0.25">
      <c r="A35" s="21"/>
      <c r="B35" s="5" t="s">
        <v>33</v>
      </c>
      <c r="C35">
        <f>SUM(Lights!C35,Mediums!C35,'Articulated Trucks'!C35)</f>
        <v>28</v>
      </c>
    </row>
    <row r="36" spans="1:3" x14ac:dyDescent="0.25">
      <c r="A36" s="21"/>
      <c r="B36" s="5" t="s">
        <v>34</v>
      </c>
      <c r="C36">
        <f>SUM(Lights!C36,Mediums!C36,'Articulated Trucks'!C36)</f>
        <v>47</v>
      </c>
    </row>
    <row r="37" spans="1:3" x14ac:dyDescent="0.25">
      <c r="A37" s="21"/>
      <c r="B37" s="5" t="s">
        <v>35</v>
      </c>
      <c r="C37">
        <f>SUM(Lights!C37,Mediums!C37,'Articulated Trucks'!C37)</f>
        <v>97</v>
      </c>
    </row>
    <row r="38" spans="1:3" x14ac:dyDescent="0.25">
      <c r="A38" s="21"/>
      <c r="B38" s="5" t="s">
        <v>36</v>
      </c>
      <c r="C38">
        <f>SUM(Lights!C38,Mediums!C38,'Articulated Trucks'!C38)</f>
        <v>62</v>
      </c>
    </row>
    <row r="39" spans="1:3" x14ac:dyDescent="0.25">
      <c r="A39" s="21"/>
      <c r="B39" s="5" t="s">
        <v>37</v>
      </c>
      <c r="C39">
        <f>SUM(Lights!C39,Mediums!C39,'Articulated Trucks'!C39)</f>
        <v>80</v>
      </c>
    </row>
    <row r="40" spans="1:3" x14ac:dyDescent="0.25">
      <c r="A40" s="21"/>
      <c r="B40" s="5" t="s">
        <v>38</v>
      </c>
      <c r="C40">
        <f>SUM(Lights!C40,Mediums!C40,'Articulated Trucks'!C40)</f>
        <v>84</v>
      </c>
    </row>
    <row r="41" spans="1:3" x14ac:dyDescent="0.25">
      <c r="A41" s="21"/>
      <c r="B41" s="5" t="s">
        <v>39</v>
      </c>
      <c r="C41">
        <f>SUM(Lights!C41,Mediums!C41,'Articulated Trucks'!C41)</f>
        <v>105</v>
      </c>
    </row>
    <row r="42" spans="1:3" x14ac:dyDescent="0.25">
      <c r="A42" s="21"/>
      <c r="B42" s="5" t="s">
        <v>40</v>
      </c>
      <c r="C42">
        <f>SUM(Lights!C42,Mediums!C42,'Articulated Trucks'!C42)</f>
        <v>114</v>
      </c>
    </row>
    <row r="43" spans="1:3" x14ac:dyDescent="0.25">
      <c r="A43" s="21"/>
      <c r="B43" s="5" t="s">
        <v>41</v>
      </c>
      <c r="C43">
        <f>SUM(Lights!C43,Mediums!C43,'Articulated Trucks'!C43)</f>
        <v>117</v>
      </c>
    </row>
    <row r="44" spans="1:3" x14ac:dyDescent="0.25">
      <c r="A44" s="21"/>
      <c r="B44" s="5" t="s">
        <v>42</v>
      </c>
      <c r="C44">
        <f>SUM(Lights!C44,Mediums!C44,'Articulated Trucks'!C44)</f>
        <v>133</v>
      </c>
    </row>
    <row r="45" spans="1:3" x14ac:dyDescent="0.25">
      <c r="A45" s="21"/>
      <c r="B45" s="5" t="s">
        <v>43</v>
      </c>
      <c r="C45">
        <f>SUM(Lights!C45,Mediums!C45,'Articulated Trucks'!C45)</f>
        <v>150</v>
      </c>
    </row>
    <row r="46" spans="1:3" x14ac:dyDescent="0.25">
      <c r="A46" s="21"/>
      <c r="B46" s="5" t="s">
        <v>44</v>
      </c>
      <c r="C46">
        <f>SUM(Lights!C46,Mediums!C46,'Articulated Trucks'!C46)</f>
        <v>109</v>
      </c>
    </row>
    <row r="47" spans="1:3" x14ac:dyDescent="0.25">
      <c r="A47" s="21"/>
      <c r="B47" s="5" t="s">
        <v>45</v>
      </c>
      <c r="C47">
        <f>SUM(Lights!C47,Mediums!C47,'Articulated Trucks'!C47)</f>
        <v>125</v>
      </c>
    </row>
    <row r="48" spans="1:3" x14ac:dyDescent="0.25">
      <c r="A48" s="21"/>
      <c r="B48" s="5" t="s">
        <v>46</v>
      </c>
      <c r="C48">
        <f>SUM(Lights!C48,Mediums!C48,'Articulated Trucks'!C48)</f>
        <v>107</v>
      </c>
    </row>
    <row r="49" spans="1:3" x14ac:dyDescent="0.25">
      <c r="A49" s="21"/>
      <c r="B49" s="5" t="s">
        <v>47</v>
      </c>
      <c r="C49">
        <f>SUM(Lights!C49,Mediums!C49,'Articulated Trucks'!C49)</f>
        <v>125</v>
      </c>
    </row>
    <row r="50" spans="1:3" x14ac:dyDescent="0.25">
      <c r="A50" s="21"/>
      <c r="B50" s="5" t="s">
        <v>48</v>
      </c>
      <c r="C50">
        <f>SUM(Lights!C50,Mediums!C50,'Articulated Trucks'!C50)</f>
        <v>132</v>
      </c>
    </row>
    <row r="51" spans="1:3" x14ac:dyDescent="0.25">
      <c r="A51" s="21"/>
      <c r="B51" s="5" t="s">
        <v>49</v>
      </c>
      <c r="C51">
        <f>SUM(Lights!C51,Mediums!C51,'Articulated Trucks'!C51)</f>
        <v>107</v>
      </c>
    </row>
    <row r="52" spans="1:3" x14ac:dyDescent="0.25">
      <c r="A52" s="21"/>
      <c r="B52" s="5" t="s">
        <v>50</v>
      </c>
      <c r="C52">
        <f>SUM(Lights!C52,Mediums!C52,'Articulated Trucks'!C52)</f>
        <v>98</v>
      </c>
    </row>
    <row r="53" spans="1:3" x14ac:dyDescent="0.25">
      <c r="A53" s="21"/>
      <c r="B53" s="5" t="s">
        <v>51</v>
      </c>
      <c r="C53">
        <f>SUM(Lights!C53,Mediums!C53,'Articulated Trucks'!C53)</f>
        <v>112</v>
      </c>
    </row>
    <row r="54" spans="1:3" x14ac:dyDescent="0.25">
      <c r="A54" s="21"/>
      <c r="B54" s="5" t="s">
        <v>52</v>
      </c>
      <c r="C54">
        <f>SUM(Lights!C54,Mediums!C54,'Articulated Trucks'!C54)</f>
        <v>87</v>
      </c>
    </row>
    <row r="55" spans="1:3" x14ac:dyDescent="0.25">
      <c r="A55" s="21"/>
      <c r="B55" s="5" t="s">
        <v>53</v>
      </c>
      <c r="C55">
        <f>SUM(Lights!C55,Mediums!C55,'Articulated Trucks'!C55)</f>
        <v>87</v>
      </c>
    </row>
    <row r="56" spans="1:3" x14ac:dyDescent="0.25">
      <c r="A56" s="21"/>
      <c r="B56" s="5" t="s">
        <v>54</v>
      </c>
      <c r="C56">
        <f>SUM(Lights!C56,Mediums!C56,'Articulated Trucks'!C56)</f>
        <v>111</v>
      </c>
    </row>
    <row r="57" spans="1:3" x14ac:dyDescent="0.25">
      <c r="A57" s="21"/>
      <c r="B57" s="5" t="s">
        <v>55</v>
      </c>
      <c r="C57">
        <f>SUM(Lights!C57,Mediums!C57,'Articulated Trucks'!C57)</f>
        <v>127</v>
      </c>
    </row>
    <row r="58" spans="1:3" x14ac:dyDescent="0.25">
      <c r="A58" s="21"/>
      <c r="B58" s="5" t="s">
        <v>56</v>
      </c>
      <c r="C58">
        <f>SUM(Lights!C58,Mediums!C58,'Articulated Trucks'!C58)</f>
        <v>103</v>
      </c>
    </row>
    <row r="59" spans="1:3" x14ac:dyDescent="0.25">
      <c r="A59" s="21"/>
      <c r="B59" s="5" t="s">
        <v>57</v>
      </c>
      <c r="C59">
        <f>SUM(Lights!C59,Mediums!C59,'Articulated Trucks'!C59)</f>
        <v>104</v>
      </c>
    </row>
    <row r="60" spans="1:3" x14ac:dyDescent="0.25">
      <c r="A60" s="21"/>
      <c r="B60" s="5" t="s">
        <v>58</v>
      </c>
      <c r="C60">
        <f>SUM(Lights!C60,Mediums!C60,'Articulated Trucks'!C60)</f>
        <v>121</v>
      </c>
    </row>
    <row r="61" spans="1:3" x14ac:dyDescent="0.25">
      <c r="A61" s="21"/>
      <c r="B61" s="5" t="s">
        <v>59</v>
      </c>
      <c r="C61">
        <f>SUM(Lights!C61,Mediums!C61,'Articulated Trucks'!C61)</f>
        <v>137</v>
      </c>
    </row>
    <row r="62" spans="1:3" x14ac:dyDescent="0.25">
      <c r="A62" s="21"/>
      <c r="B62" s="5" t="s">
        <v>60</v>
      </c>
      <c r="C62">
        <f>SUM(Lights!C62,Mediums!C62,'Articulated Trucks'!C62)</f>
        <v>146</v>
      </c>
    </row>
    <row r="63" spans="1:3" x14ac:dyDescent="0.25">
      <c r="A63" s="21"/>
      <c r="B63" s="5" t="s">
        <v>61</v>
      </c>
      <c r="C63">
        <f>SUM(Lights!C63,Mediums!C63,'Articulated Trucks'!C63)</f>
        <v>139</v>
      </c>
    </row>
    <row r="64" spans="1:3" x14ac:dyDescent="0.25">
      <c r="A64" s="21"/>
      <c r="B64" s="5" t="s">
        <v>62</v>
      </c>
      <c r="C64">
        <f>SUM(Lights!C64,Mediums!C64,'Articulated Trucks'!C64)</f>
        <v>138</v>
      </c>
    </row>
    <row r="65" spans="1:3" x14ac:dyDescent="0.25">
      <c r="A65" s="21"/>
      <c r="B65" s="5" t="s">
        <v>63</v>
      </c>
      <c r="C65">
        <f>SUM(Lights!C65,Mediums!C65,'Articulated Trucks'!C65)</f>
        <v>165</v>
      </c>
    </row>
    <row r="66" spans="1:3" x14ac:dyDescent="0.25">
      <c r="A66" s="21"/>
      <c r="B66" s="5" t="s">
        <v>64</v>
      </c>
      <c r="C66">
        <f>SUM(Lights!C66,Mediums!C66,'Articulated Trucks'!C66)</f>
        <v>132</v>
      </c>
    </row>
    <row r="67" spans="1:3" x14ac:dyDescent="0.25">
      <c r="A67" s="21"/>
      <c r="B67" s="5" t="s">
        <v>65</v>
      </c>
      <c r="C67">
        <f>SUM(Lights!C67,Mediums!C67,'Articulated Trucks'!C67)</f>
        <v>141</v>
      </c>
    </row>
    <row r="68" spans="1:3" x14ac:dyDescent="0.25">
      <c r="A68" s="21"/>
      <c r="B68" s="5" t="s">
        <v>66</v>
      </c>
      <c r="C68">
        <f>SUM(Lights!C68,Mediums!C68,'Articulated Trucks'!C68)</f>
        <v>130</v>
      </c>
    </row>
    <row r="69" spans="1:3" x14ac:dyDescent="0.25">
      <c r="A69" s="21"/>
      <c r="B69" s="5" t="s">
        <v>67</v>
      </c>
      <c r="C69">
        <f>SUM(Lights!C69,Mediums!C69,'Articulated Trucks'!C69)</f>
        <v>132</v>
      </c>
    </row>
    <row r="70" spans="1:3" x14ac:dyDescent="0.25">
      <c r="A70" s="21"/>
      <c r="B70" s="5" t="s">
        <v>68</v>
      </c>
      <c r="C70">
        <f>SUM(Lights!C70,Mediums!C70,'Articulated Trucks'!C70)</f>
        <v>116</v>
      </c>
    </row>
    <row r="71" spans="1:3" x14ac:dyDescent="0.25">
      <c r="A71" s="21"/>
      <c r="B71" s="5" t="s">
        <v>69</v>
      </c>
      <c r="C71">
        <f>SUM(Lights!C71,Mediums!C71,'Articulated Trucks'!C71)</f>
        <v>125</v>
      </c>
    </row>
    <row r="72" spans="1:3" x14ac:dyDescent="0.25">
      <c r="A72" s="21"/>
      <c r="B72" s="5" t="s">
        <v>70</v>
      </c>
      <c r="C72">
        <f>SUM(Lights!C72,Mediums!C72,'Articulated Trucks'!C72)</f>
        <v>132</v>
      </c>
    </row>
    <row r="73" spans="1:3" x14ac:dyDescent="0.25">
      <c r="A73" s="21"/>
      <c r="B73" s="5" t="s">
        <v>71</v>
      </c>
      <c r="C73">
        <f>SUM(Lights!C73,Mediums!C73,'Articulated Trucks'!C73)</f>
        <v>130</v>
      </c>
    </row>
    <row r="74" spans="1:3" x14ac:dyDescent="0.25">
      <c r="A74" s="21"/>
      <c r="B74" s="5" t="s">
        <v>72</v>
      </c>
      <c r="C74">
        <f>SUM(Lights!C74,Mediums!C74,'Articulated Trucks'!C74)</f>
        <v>134</v>
      </c>
    </row>
    <row r="75" spans="1:3" x14ac:dyDescent="0.25">
      <c r="A75" s="21"/>
      <c r="B75" s="5" t="s">
        <v>73</v>
      </c>
      <c r="C75">
        <f>SUM(Lights!C75,Mediums!C75,'Articulated Trucks'!C75)</f>
        <v>147</v>
      </c>
    </row>
    <row r="76" spans="1:3" x14ac:dyDescent="0.25">
      <c r="A76" s="21"/>
      <c r="B76" s="5" t="s">
        <v>74</v>
      </c>
      <c r="C76">
        <f>SUM(Lights!C76,Mediums!C76,'Articulated Trucks'!C76)</f>
        <v>109</v>
      </c>
    </row>
    <row r="77" spans="1:3" x14ac:dyDescent="0.25">
      <c r="A77" s="21"/>
      <c r="B77" s="5" t="s">
        <v>75</v>
      </c>
      <c r="C77">
        <f>SUM(Lights!C77,Mediums!C77,'Articulated Trucks'!C77)</f>
        <v>117</v>
      </c>
    </row>
    <row r="78" spans="1:3" x14ac:dyDescent="0.25">
      <c r="A78" s="21"/>
      <c r="B78" s="5" t="s">
        <v>76</v>
      </c>
      <c r="C78">
        <f>SUM(Lights!C78,Mediums!C78,'Articulated Trucks'!C78)</f>
        <v>150</v>
      </c>
    </row>
    <row r="79" spans="1:3" x14ac:dyDescent="0.25">
      <c r="A79" s="21"/>
      <c r="B79" s="5" t="s">
        <v>77</v>
      </c>
      <c r="C79">
        <f>SUM(Lights!C79,Mediums!C79,'Articulated Trucks'!C79)</f>
        <v>127</v>
      </c>
    </row>
    <row r="80" spans="1:3" x14ac:dyDescent="0.25">
      <c r="A80" s="21"/>
      <c r="B80" s="5" t="s">
        <v>78</v>
      </c>
      <c r="C80">
        <f>SUM(Lights!C80,Mediums!C80,'Articulated Trucks'!C80)</f>
        <v>101</v>
      </c>
    </row>
    <row r="81" spans="1:3" x14ac:dyDescent="0.25">
      <c r="A81" s="21"/>
      <c r="B81" s="5" t="s">
        <v>79</v>
      </c>
      <c r="C81">
        <f>SUM(Lights!C81,Mediums!C81,'Articulated Trucks'!C81)</f>
        <v>116</v>
      </c>
    </row>
    <row r="82" spans="1:3" x14ac:dyDescent="0.25">
      <c r="A82" s="21"/>
      <c r="B82" s="5" t="s">
        <v>80</v>
      </c>
      <c r="C82">
        <f>SUM(Lights!C82,Mediums!C82,'Articulated Trucks'!C82)</f>
        <v>130</v>
      </c>
    </row>
    <row r="83" spans="1:3" x14ac:dyDescent="0.25">
      <c r="A83" s="21"/>
      <c r="B83" s="5" t="s">
        <v>81</v>
      </c>
      <c r="C83">
        <f>SUM(Lights!C83,Mediums!C83,'Articulated Trucks'!C83)</f>
        <v>114</v>
      </c>
    </row>
    <row r="84" spans="1:3" x14ac:dyDescent="0.25">
      <c r="A84" s="21"/>
      <c r="B84" s="5" t="s">
        <v>82</v>
      </c>
      <c r="C84">
        <f>SUM(Lights!C84,Mediums!C84,'Articulated Trucks'!C84)</f>
        <v>115</v>
      </c>
    </row>
    <row r="85" spans="1:3" x14ac:dyDescent="0.25">
      <c r="A85" s="21"/>
      <c r="B85" s="5" t="s">
        <v>83</v>
      </c>
      <c r="C85">
        <f>SUM(Lights!C85,Mediums!C85,'Articulated Trucks'!C85)</f>
        <v>147</v>
      </c>
    </row>
    <row r="86" spans="1:3" x14ac:dyDescent="0.25">
      <c r="A86" s="21"/>
      <c r="B86" s="5" t="s">
        <v>84</v>
      </c>
      <c r="C86">
        <f>SUM(Lights!C86,Mediums!C86,'Articulated Trucks'!C86)</f>
        <v>124</v>
      </c>
    </row>
    <row r="87" spans="1:3" x14ac:dyDescent="0.25">
      <c r="A87" s="21"/>
      <c r="B87" s="5" t="s">
        <v>85</v>
      </c>
      <c r="C87">
        <f>SUM(Lights!C87,Mediums!C87,'Articulated Trucks'!C87)</f>
        <v>120</v>
      </c>
    </row>
    <row r="88" spans="1:3" x14ac:dyDescent="0.25">
      <c r="A88" s="21"/>
      <c r="B88" s="5" t="s">
        <v>86</v>
      </c>
      <c r="C88">
        <f>SUM(Lights!C88,Mediums!C88,'Articulated Trucks'!C88)</f>
        <v>115</v>
      </c>
    </row>
    <row r="89" spans="1:3" x14ac:dyDescent="0.25">
      <c r="A89" s="21"/>
      <c r="B89" s="5" t="s">
        <v>87</v>
      </c>
      <c r="C89">
        <f>SUM(Lights!C89,Mediums!C89,'Articulated Trucks'!C89)</f>
        <v>130</v>
      </c>
    </row>
    <row r="90" spans="1:3" x14ac:dyDescent="0.25">
      <c r="A90" s="21"/>
      <c r="B90" s="5" t="s">
        <v>88</v>
      </c>
      <c r="C90">
        <f>SUM(Lights!C90,Mediums!C90,'Articulated Trucks'!C90)</f>
        <v>133</v>
      </c>
    </row>
    <row r="91" spans="1:3" x14ac:dyDescent="0.25">
      <c r="A91" s="21"/>
      <c r="B91" s="5" t="s">
        <v>89</v>
      </c>
      <c r="C91">
        <f>SUM(Lights!C91,Mediums!C91,'Articulated Trucks'!C91)</f>
        <v>132</v>
      </c>
    </row>
    <row r="92" spans="1:3" x14ac:dyDescent="0.25">
      <c r="A92" s="21"/>
      <c r="B92" s="5" t="s">
        <v>90</v>
      </c>
      <c r="C92">
        <f>SUM(Lights!C92,Mediums!C92,'Articulated Trucks'!C92)</f>
        <v>109</v>
      </c>
    </row>
    <row r="93" spans="1:3" x14ac:dyDescent="0.25">
      <c r="A93" s="21"/>
      <c r="B93" s="5" t="s">
        <v>91</v>
      </c>
      <c r="C93">
        <f>SUM(Lights!C93,Mediums!C93,'Articulated Trucks'!C93)</f>
        <v>110</v>
      </c>
    </row>
    <row r="94" spans="1:3" x14ac:dyDescent="0.25">
      <c r="A94" s="21"/>
      <c r="B94" s="5" t="s">
        <v>92</v>
      </c>
      <c r="C94">
        <f>SUM(Lights!C94,Mediums!C94,'Articulated Trucks'!C94)</f>
        <v>101</v>
      </c>
    </row>
    <row r="95" spans="1:3" x14ac:dyDescent="0.25">
      <c r="A95" s="21"/>
      <c r="B95" s="5" t="s">
        <v>93</v>
      </c>
      <c r="C95">
        <f>SUM(Lights!C95,Mediums!C95,'Articulated Trucks'!C95)</f>
        <v>121</v>
      </c>
    </row>
    <row r="96" spans="1:3" x14ac:dyDescent="0.25">
      <c r="A96" s="21"/>
      <c r="B96" s="5" t="s">
        <v>94</v>
      </c>
      <c r="C96">
        <f>SUM(Lights!C96,Mediums!C96,'Articulated Trucks'!C96)</f>
        <v>108</v>
      </c>
    </row>
    <row r="97" spans="1:4" x14ac:dyDescent="0.25">
      <c r="A97" s="21"/>
      <c r="B97" s="5" t="s">
        <v>95</v>
      </c>
      <c r="C97">
        <f>SUM(Lights!C97,Mediums!C97,'Articulated Trucks'!C97)</f>
        <v>113</v>
      </c>
    </row>
    <row r="98" spans="1:4" x14ac:dyDescent="0.25">
      <c r="A98" s="21"/>
      <c r="B98" s="5" t="s">
        <v>96</v>
      </c>
      <c r="C98">
        <f>SUM(Lights!C98,Mediums!C98,'Articulated Trucks'!C98)</f>
        <v>86</v>
      </c>
    </row>
    <row r="99" spans="1:4" x14ac:dyDescent="0.25">
      <c r="A99" s="21"/>
      <c r="B99" s="5" t="s">
        <v>97</v>
      </c>
      <c r="C99">
        <f>SUM(Lights!C99,Mediums!C99,'Articulated Trucks'!C99)</f>
        <v>119</v>
      </c>
    </row>
    <row r="100" spans="1:4" x14ac:dyDescent="0.25">
      <c r="A100" s="21"/>
      <c r="B100" s="5" t="s">
        <v>98</v>
      </c>
      <c r="C100">
        <f>SUM(Lights!C100,Mediums!C100,'Articulated Trucks'!C100)</f>
        <v>77</v>
      </c>
    </row>
    <row r="101" spans="1:4" x14ac:dyDescent="0.25">
      <c r="A101" s="21"/>
      <c r="B101" s="5" t="s">
        <v>99</v>
      </c>
      <c r="C101">
        <f>SUM(Lights!C101,Mediums!C101,'Articulated Trucks'!C101)</f>
        <v>87</v>
      </c>
    </row>
    <row r="102" spans="1:4" x14ac:dyDescent="0.25">
      <c r="A102" s="21"/>
      <c r="B102" s="5" t="s">
        <v>100</v>
      </c>
      <c r="C102">
        <f>SUM(Lights!C102,Mediums!C102,'Articulated Trucks'!C102)</f>
        <v>76</v>
      </c>
    </row>
    <row r="103" spans="1:4" x14ac:dyDescent="0.25">
      <c r="A103" s="21"/>
      <c r="B103" s="5" t="s">
        <v>101</v>
      </c>
      <c r="C103">
        <f>SUM(Lights!C103,Mediums!C103,'Articulated Trucks'!C103)</f>
        <v>80</v>
      </c>
    </row>
    <row r="104" spans="1:4" x14ac:dyDescent="0.25">
      <c r="A104" s="21"/>
      <c r="B104" s="5" t="s">
        <v>102</v>
      </c>
      <c r="C104">
        <f>SUM(Lights!C104,Mediums!C104,'Articulated Trucks'!C104)</f>
        <v>66</v>
      </c>
    </row>
    <row r="105" spans="1:4" x14ac:dyDescent="0.25">
      <c r="A105" s="21"/>
      <c r="B105" s="5" t="s">
        <v>103</v>
      </c>
      <c r="C105">
        <f>SUM(Lights!C105,Mediums!C105,'Articulated Trucks'!C105)</f>
        <v>61</v>
      </c>
    </row>
    <row r="106" spans="1:4" x14ac:dyDescent="0.25">
      <c r="A106" s="21"/>
      <c r="B106" s="5" t="s">
        <v>104</v>
      </c>
      <c r="C106">
        <f>SUM(Lights!C106,Mediums!C106,'Articulated Trucks'!C106)</f>
        <v>47</v>
      </c>
    </row>
    <row r="107" spans="1:4" x14ac:dyDescent="0.25">
      <c r="A107" s="21"/>
      <c r="B107" s="5" t="s">
        <v>105</v>
      </c>
      <c r="C107">
        <f>SUM(Lights!C107,Mediums!C107,'Articulated Trucks'!C107)</f>
        <v>53</v>
      </c>
    </row>
    <row r="108" spans="1:4" x14ac:dyDescent="0.25">
      <c r="A108" s="21"/>
      <c r="B108" s="5" t="s">
        <v>106</v>
      </c>
      <c r="C108">
        <f>SUM(Lights!C108,Mediums!C108,'Articulated Trucks'!C108)</f>
        <v>44</v>
      </c>
    </row>
    <row r="109" spans="1:4" x14ac:dyDescent="0.25">
      <c r="A109" s="21"/>
      <c r="B109" s="6" t="s">
        <v>107</v>
      </c>
      <c r="C109" s="6">
        <f>SUM(Lights!C109,Mediums!C109,'Articulated Trucks'!C109)</f>
        <v>41</v>
      </c>
      <c r="D109">
        <f>SUM(C14:C109)</f>
        <v>8599</v>
      </c>
    </row>
    <row r="110" spans="1:4" x14ac:dyDescent="0.25">
      <c r="A110" s="20" t="s">
        <v>108</v>
      </c>
      <c r="B110" s="5" t="s">
        <v>5</v>
      </c>
      <c r="C110">
        <f>SUM(Lights!C110,Mediums!C110,'Articulated Trucks'!C110)</f>
        <v>38</v>
      </c>
    </row>
    <row r="111" spans="1:4" x14ac:dyDescent="0.25">
      <c r="A111" s="20"/>
      <c r="B111" s="5" t="s">
        <v>13</v>
      </c>
      <c r="C111">
        <f>SUM(Lights!C111,Mediums!C111,'Articulated Trucks'!C111)</f>
        <v>34</v>
      </c>
    </row>
    <row r="112" spans="1:4" x14ac:dyDescent="0.25">
      <c r="A112" s="20"/>
      <c r="B112" s="5" t="s">
        <v>14</v>
      </c>
      <c r="C112">
        <f>SUM(Lights!C112,Mediums!C112,'Articulated Trucks'!C112)</f>
        <v>40</v>
      </c>
    </row>
    <row r="113" spans="1:3" x14ac:dyDescent="0.25">
      <c r="A113" s="20"/>
      <c r="B113" s="5" t="s">
        <v>15</v>
      </c>
      <c r="C113">
        <f>SUM(Lights!C113,Mediums!C113,'Articulated Trucks'!C113)</f>
        <v>26</v>
      </c>
    </row>
    <row r="114" spans="1:3" x14ac:dyDescent="0.25">
      <c r="A114" s="20"/>
      <c r="B114" s="5" t="s">
        <v>16</v>
      </c>
      <c r="C114">
        <f>SUM(Lights!C114,Mediums!C114,'Articulated Trucks'!C114)</f>
        <v>19</v>
      </c>
    </row>
    <row r="115" spans="1:3" x14ac:dyDescent="0.25">
      <c r="A115" s="20"/>
      <c r="B115" s="5" t="s">
        <v>17</v>
      </c>
      <c r="C115">
        <f>SUM(Lights!C115,Mediums!C115,'Articulated Trucks'!C115)</f>
        <v>20</v>
      </c>
    </row>
    <row r="116" spans="1:3" x14ac:dyDescent="0.25">
      <c r="A116" s="20"/>
      <c r="B116" s="5" t="s">
        <v>18</v>
      </c>
      <c r="C116">
        <f>SUM(Lights!C116,Mediums!C116,'Articulated Trucks'!C116)</f>
        <v>20</v>
      </c>
    </row>
    <row r="117" spans="1:3" x14ac:dyDescent="0.25">
      <c r="A117" s="20"/>
      <c r="B117" s="5" t="s">
        <v>19</v>
      </c>
      <c r="C117">
        <f>SUM(Lights!C117,Mediums!C117,'Articulated Trucks'!C117)</f>
        <v>20</v>
      </c>
    </row>
    <row r="118" spans="1:3" x14ac:dyDescent="0.25">
      <c r="A118" s="20"/>
      <c r="B118" s="5" t="s">
        <v>20</v>
      </c>
      <c r="C118">
        <f>SUM(Lights!C118,Mediums!C118,'Articulated Trucks'!C118)</f>
        <v>13</v>
      </c>
    </row>
    <row r="119" spans="1:3" x14ac:dyDescent="0.25">
      <c r="A119" s="20"/>
      <c r="B119" s="5" t="s">
        <v>21</v>
      </c>
      <c r="C119">
        <f>SUM(Lights!C119,Mediums!C119,'Articulated Trucks'!C119)</f>
        <v>9</v>
      </c>
    </row>
    <row r="120" spans="1:3" x14ac:dyDescent="0.25">
      <c r="A120" s="20"/>
      <c r="B120" s="5" t="s">
        <v>22</v>
      </c>
      <c r="C120">
        <f>SUM(Lights!C120,Mediums!C120,'Articulated Trucks'!C120)</f>
        <v>16</v>
      </c>
    </row>
    <row r="121" spans="1:3" x14ac:dyDescent="0.25">
      <c r="A121" s="20"/>
      <c r="B121" s="5" t="s">
        <v>23</v>
      </c>
      <c r="C121">
        <f>SUM(Lights!C121,Mediums!C121,'Articulated Trucks'!C121)</f>
        <v>9</v>
      </c>
    </row>
    <row r="122" spans="1:3" x14ac:dyDescent="0.25">
      <c r="A122" s="20"/>
      <c r="B122" s="5" t="s">
        <v>24</v>
      </c>
      <c r="C122">
        <f>SUM(Lights!C122,Mediums!C122,'Articulated Trucks'!C122)</f>
        <v>14</v>
      </c>
    </row>
    <row r="123" spans="1:3" x14ac:dyDescent="0.25">
      <c r="A123" s="20"/>
      <c r="B123" s="5" t="s">
        <v>25</v>
      </c>
      <c r="C123">
        <f>SUM(Lights!C123,Mediums!C123,'Articulated Trucks'!C123)</f>
        <v>15</v>
      </c>
    </row>
    <row r="124" spans="1:3" x14ac:dyDescent="0.25">
      <c r="A124" s="20"/>
      <c r="B124" s="5" t="s">
        <v>26</v>
      </c>
      <c r="C124">
        <f>SUM(Lights!C124,Mediums!C124,'Articulated Trucks'!C124)</f>
        <v>12</v>
      </c>
    </row>
    <row r="125" spans="1:3" x14ac:dyDescent="0.25">
      <c r="A125" s="20"/>
      <c r="B125" s="5" t="s">
        <v>27</v>
      </c>
      <c r="C125">
        <f>SUM(Lights!C125,Mediums!C125,'Articulated Trucks'!C125)</f>
        <v>11</v>
      </c>
    </row>
    <row r="126" spans="1:3" x14ac:dyDescent="0.25">
      <c r="A126" s="20"/>
      <c r="B126" s="5" t="s">
        <v>28</v>
      </c>
      <c r="C126">
        <f>SUM(Lights!C126,Mediums!C126,'Articulated Trucks'!C126)</f>
        <v>14</v>
      </c>
    </row>
    <row r="127" spans="1:3" x14ac:dyDescent="0.25">
      <c r="A127" s="20"/>
      <c r="B127" s="5" t="s">
        <v>29</v>
      </c>
      <c r="C127">
        <f>SUM(Lights!C127,Mediums!C127,'Articulated Trucks'!C127)</f>
        <v>17</v>
      </c>
    </row>
    <row r="128" spans="1:3" x14ac:dyDescent="0.25">
      <c r="A128" s="20"/>
      <c r="B128" s="5" t="s">
        <v>30</v>
      </c>
      <c r="C128">
        <f>SUM(Lights!C128,Mediums!C128,'Articulated Trucks'!C128)</f>
        <v>11</v>
      </c>
    </row>
    <row r="129" spans="1:3" x14ac:dyDescent="0.25">
      <c r="A129" s="20"/>
      <c r="B129" s="5" t="s">
        <v>31</v>
      </c>
      <c r="C129">
        <f>SUM(Lights!C129,Mediums!C129,'Articulated Trucks'!C129)</f>
        <v>21</v>
      </c>
    </row>
    <row r="130" spans="1:3" x14ac:dyDescent="0.25">
      <c r="A130" s="20"/>
      <c r="B130" s="5" t="s">
        <v>32</v>
      </c>
      <c r="C130">
        <f>SUM(Lights!C130,Mediums!C130,'Articulated Trucks'!C130)</f>
        <v>18</v>
      </c>
    </row>
    <row r="131" spans="1:3" x14ac:dyDescent="0.25">
      <c r="A131" s="20"/>
      <c r="B131" s="5" t="s">
        <v>33</v>
      </c>
      <c r="C131">
        <f>SUM(Lights!C131,Mediums!C131,'Articulated Trucks'!C131)</f>
        <v>36</v>
      </c>
    </row>
    <row r="132" spans="1:3" x14ac:dyDescent="0.25">
      <c r="A132" s="20"/>
      <c r="B132" s="5" t="s">
        <v>34</v>
      </c>
      <c r="C132">
        <f>SUM(Lights!C132,Mediums!C132,'Articulated Trucks'!C132)</f>
        <v>48</v>
      </c>
    </row>
    <row r="133" spans="1:3" x14ac:dyDescent="0.25">
      <c r="A133" s="20"/>
      <c r="B133" s="5" t="s">
        <v>35</v>
      </c>
      <c r="C133">
        <f>SUM(Lights!C133,Mediums!C133,'Articulated Trucks'!C133)</f>
        <v>97</v>
      </c>
    </row>
    <row r="134" spans="1:3" x14ac:dyDescent="0.25">
      <c r="A134" s="20"/>
      <c r="B134" s="5" t="s">
        <v>36</v>
      </c>
      <c r="C134">
        <f>SUM(Lights!C134,Mediums!C134,'Articulated Trucks'!C134)</f>
        <v>68</v>
      </c>
    </row>
    <row r="135" spans="1:3" x14ac:dyDescent="0.25">
      <c r="A135" s="20"/>
      <c r="B135" s="5" t="s">
        <v>37</v>
      </c>
      <c r="C135">
        <f>SUM(Lights!C135,Mediums!C135,'Articulated Trucks'!C135)</f>
        <v>73</v>
      </c>
    </row>
    <row r="136" spans="1:3" x14ac:dyDescent="0.25">
      <c r="A136" s="20"/>
      <c r="B136" s="5" t="s">
        <v>38</v>
      </c>
      <c r="C136">
        <f>SUM(Lights!C136,Mediums!C136,'Articulated Trucks'!C136)</f>
        <v>91</v>
      </c>
    </row>
    <row r="137" spans="1:3" x14ac:dyDescent="0.25">
      <c r="A137" s="20"/>
      <c r="B137" s="5" t="s">
        <v>39</v>
      </c>
      <c r="C137">
        <f>SUM(Lights!C137,Mediums!C137,'Articulated Trucks'!C137)</f>
        <v>96</v>
      </c>
    </row>
    <row r="138" spans="1:3" x14ac:dyDescent="0.25">
      <c r="A138" s="20"/>
      <c r="B138" s="5" t="s">
        <v>40</v>
      </c>
      <c r="C138">
        <f>SUM(Lights!C138,Mediums!C138,'Articulated Trucks'!C138)</f>
        <v>107</v>
      </c>
    </row>
    <row r="139" spans="1:3" x14ac:dyDescent="0.25">
      <c r="A139" s="20"/>
      <c r="B139" s="5" t="s">
        <v>41</v>
      </c>
      <c r="C139">
        <f>SUM(Lights!C139,Mediums!C139,'Articulated Trucks'!C139)</f>
        <v>108</v>
      </c>
    </row>
    <row r="140" spans="1:3" x14ac:dyDescent="0.25">
      <c r="A140" s="20"/>
      <c r="B140" s="5" t="s">
        <v>42</v>
      </c>
      <c r="C140">
        <f>SUM(Lights!C140,Mediums!C140,'Articulated Trucks'!C140)</f>
        <v>109</v>
      </c>
    </row>
    <row r="141" spans="1:3" x14ac:dyDescent="0.25">
      <c r="A141" s="20"/>
      <c r="B141" s="5" t="s">
        <v>43</v>
      </c>
      <c r="C141">
        <f>SUM(Lights!C141,Mediums!C141,'Articulated Trucks'!C141)</f>
        <v>150</v>
      </c>
    </row>
    <row r="142" spans="1:3" x14ac:dyDescent="0.25">
      <c r="A142" s="20"/>
      <c r="B142" s="5" t="s">
        <v>44</v>
      </c>
      <c r="C142">
        <f>SUM(Lights!C142,Mediums!C142,'Articulated Trucks'!C142)</f>
        <v>126</v>
      </c>
    </row>
    <row r="143" spans="1:3" x14ac:dyDescent="0.25">
      <c r="A143" s="20"/>
      <c r="B143" s="5" t="s">
        <v>45</v>
      </c>
      <c r="C143">
        <f>SUM(Lights!C143,Mediums!C143,'Articulated Trucks'!C143)</f>
        <v>119</v>
      </c>
    </row>
    <row r="144" spans="1:3" x14ac:dyDescent="0.25">
      <c r="A144" s="20"/>
      <c r="B144" s="5" t="s">
        <v>46</v>
      </c>
      <c r="C144">
        <f>SUM(Lights!C144,Mediums!C144,'Articulated Trucks'!C144)</f>
        <v>119</v>
      </c>
    </row>
    <row r="145" spans="1:3" x14ac:dyDescent="0.25">
      <c r="A145" s="20"/>
      <c r="B145" s="5" t="s">
        <v>47</v>
      </c>
      <c r="C145">
        <f>SUM(Lights!C145,Mediums!C145,'Articulated Trucks'!C145)</f>
        <v>139</v>
      </c>
    </row>
    <row r="146" spans="1:3" x14ac:dyDescent="0.25">
      <c r="A146" s="20"/>
      <c r="B146" s="5" t="s">
        <v>48</v>
      </c>
      <c r="C146">
        <f>SUM(Lights!C146,Mediums!C146,'Articulated Trucks'!C146)</f>
        <v>109</v>
      </c>
    </row>
    <row r="147" spans="1:3" x14ac:dyDescent="0.25">
      <c r="A147" s="20"/>
      <c r="B147" s="5" t="s">
        <v>49</v>
      </c>
      <c r="C147">
        <f>SUM(Lights!C147,Mediums!C147,'Articulated Trucks'!C147)</f>
        <v>121</v>
      </c>
    </row>
    <row r="148" spans="1:3" x14ac:dyDescent="0.25">
      <c r="A148" s="20"/>
      <c r="B148" s="5" t="s">
        <v>50</v>
      </c>
      <c r="C148">
        <f>SUM(Lights!C148,Mediums!C148,'Articulated Trucks'!C148)</f>
        <v>104</v>
      </c>
    </row>
    <row r="149" spans="1:3" x14ac:dyDescent="0.25">
      <c r="A149" s="20"/>
      <c r="B149" s="5" t="s">
        <v>51</v>
      </c>
      <c r="C149">
        <f>SUM(Lights!C149,Mediums!C149,'Articulated Trucks'!C149)</f>
        <v>124</v>
      </c>
    </row>
    <row r="150" spans="1:3" x14ac:dyDescent="0.25">
      <c r="A150" s="20"/>
      <c r="B150" s="5" t="s">
        <v>52</v>
      </c>
      <c r="C150">
        <f>SUM(Lights!C150,Mediums!C150,'Articulated Trucks'!C150)</f>
        <v>93</v>
      </c>
    </row>
    <row r="151" spans="1:3" x14ac:dyDescent="0.25">
      <c r="A151" s="20"/>
      <c r="B151" s="5" t="s">
        <v>53</v>
      </c>
      <c r="C151">
        <f>SUM(Lights!C151,Mediums!C151,'Articulated Trucks'!C151)</f>
        <v>98</v>
      </c>
    </row>
    <row r="152" spans="1:3" x14ac:dyDescent="0.25">
      <c r="A152" s="20"/>
      <c r="B152" s="5" t="s">
        <v>54</v>
      </c>
      <c r="C152">
        <f>SUM(Lights!C152,Mediums!C152,'Articulated Trucks'!C152)</f>
        <v>122</v>
      </c>
    </row>
    <row r="153" spans="1:3" x14ac:dyDescent="0.25">
      <c r="A153" s="20"/>
      <c r="B153" s="5" t="s">
        <v>55</v>
      </c>
      <c r="C153">
        <f>SUM(Lights!C153,Mediums!C153,'Articulated Trucks'!C153)</f>
        <v>115</v>
      </c>
    </row>
    <row r="154" spans="1:3" x14ac:dyDescent="0.25">
      <c r="A154" s="20"/>
      <c r="B154" s="5" t="s">
        <v>56</v>
      </c>
      <c r="C154">
        <f>SUM(Lights!C154,Mediums!C154,'Articulated Trucks'!C154)</f>
        <v>117</v>
      </c>
    </row>
    <row r="155" spans="1:3" x14ac:dyDescent="0.25">
      <c r="A155" s="20"/>
      <c r="B155" s="5" t="s">
        <v>57</v>
      </c>
      <c r="C155">
        <f>SUM(Lights!C155,Mediums!C155,'Articulated Trucks'!C155)</f>
        <v>122</v>
      </c>
    </row>
    <row r="156" spans="1:3" x14ac:dyDescent="0.25">
      <c r="A156" s="20"/>
      <c r="B156" s="5" t="s">
        <v>58</v>
      </c>
      <c r="C156">
        <f>SUM(Lights!C156,Mediums!C156,'Articulated Trucks'!C156)</f>
        <v>140</v>
      </c>
    </row>
    <row r="157" spans="1:3" x14ac:dyDescent="0.25">
      <c r="A157" s="20"/>
      <c r="B157" s="5" t="s">
        <v>59</v>
      </c>
      <c r="C157">
        <f>SUM(Lights!C157,Mediums!C157,'Articulated Trucks'!C157)</f>
        <v>157</v>
      </c>
    </row>
    <row r="158" spans="1:3" x14ac:dyDescent="0.25">
      <c r="A158" s="20"/>
      <c r="B158" s="5" t="s">
        <v>60</v>
      </c>
      <c r="C158">
        <f>SUM(Lights!C158,Mediums!C158,'Articulated Trucks'!C158)</f>
        <v>156</v>
      </c>
    </row>
    <row r="159" spans="1:3" x14ac:dyDescent="0.25">
      <c r="A159" s="20"/>
      <c r="B159" s="5" t="s">
        <v>61</v>
      </c>
      <c r="C159">
        <f>SUM(Lights!C159,Mediums!C159,'Articulated Trucks'!C159)</f>
        <v>154</v>
      </c>
    </row>
    <row r="160" spans="1:3" x14ac:dyDescent="0.25">
      <c r="A160" s="20"/>
      <c r="B160" s="5" t="s">
        <v>62</v>
      </c>
      <c r="C160">
        <f>SUM(Lights!C160,Mediums!C160,'Articulated Trucks'!C160)</f>
        <v>131</v>
      </c>
    </row>
    <row r="161" spans="1:3" x14ac:dyDescent="0.25">
      <c r="A161" s="20"/>
      <c r="B161" s="5" t="s">
        <v>63</v>
      </c>
      <c r="C161">
        <f>SUM(Lights!C161,Mediums!C161,'Articulated Trucks'!C161)</f>
        <v>141</v>
      </c>
    </row>
    <row r="162" spans="1:3" x14ac:dyDescent="0.25">
      <c r="A162" s="20"/>
      <c r="B162" s="5" t="s">
        <v>64</v>
      </c>
      <c r="C162">
        <f>SUM(Lights!C162,Mediums!C162,'Articulated Trucks'!C162)</f>
        <v>147</v>
      </c>
    </row>
    <row r="163" spans="1:3" x14ac:dyDescent="0.25">
      <c r="A163" s="20"/>
      <c r="B163" s="5" t="s">
        <v>65</v>
      </c>
      <c r="C163">
        <f>SUM(Lights!C163,Mediums!C163,'Articulated Trucks'!C163)</f>
        <v>148</v>
      </c>
    </row>
    <row r="164" spans="1:3" x14ac:dyDescent="0.25">
      <c r="A164" s="20"/>
      <c r="B164" s="5" t="s">
        <v>66</v>
      </c>
      <c r="C164">
        <f>SUM(Lights!C164,Mediums!C164,'Articulated Trucks'!C164)</f>
        <v>151</v>
      </c>
    </row>
    <row r="165" spans="1:3" x14ac:dyDescent="0.25">
      <c r="A165" s="20"/>
      <c r="B165" s="5" t="s">
        <v>67</v>
      </c>
      <c r="C165">
        <f>SUM(Lights!C165,Mediums!C165,'Articulated Trucks'!C165)</f>
        <v>133</v>
      </c>
    </row>
    <row r="166" spans="1:3" x14ac:dyDescent="0.25">
      <c r="A166" s="20"/>
      <c r="B166" s="5" t="s">
        <v>68</v>
      </c>
      <c r="C166">
        <f>SUM(Lights!C166,Mediums!C166,'Articulated Trucks'!C166)</f>
        <v>117</v>
      </c>
    </row>
    <row r="167" spans="1:3" x14ac:dyDescent="0.25">
      <c r="A167" s="20"/>
      <c r="B167" s="5" t="s">
        <v>69</v>
      </c>
      <c r="C167">
        <f>SUM(Lights!C167,Mediums!C167,'Articulated Trucks'!C167)</f>
        <v>130</v>
      </c>
    </row>
    <row r="168" spans="1:3" x14ac:dyDescent="0.25">
      <c r="A168" s="20"/>
      <c r="B168" s="5" t="s">
        <v>70</v>
      </c>
      <c r="C168">
        <f>SUM(Lights!C168,Mediums!C168,'Articulated Trucks'!C168)</f>
        <v>134</v>
      </c>
    </row>
    <row r="169" spans="1:3" x14ac:dyDescent="0.25">
      <c r="A169" s="20"/>
      <c r="B169" s="5" t="s">
        <v>71</v>
      </c>
      <c r="C169">
        <f>SUM(Lights!C169,Mediums!C169,'Articulated Trucks'!C169)</f>
        <v>130</v>
      </c>
    </row>
    <row r="170" spans="1:3" x14ac:dyDescent="0.25">
      <c r="A170" s="20"/>
      <c r="B170" s="5" t="s">
        <v>72</v>
      </c>
      <c r="C170">
        <f>SUM(Lights!C170,Mediums!C170,'Articulated Trucks'!C170)</f>
        <v>140</v>
      </c>
    </row>
    <row r="171" spans="1:3" x14ac:dyDescent="0.25">
      <c r="A171" s="20"/>
      <c r="B171" s="5" t="s">
        <v>73</v>
      </c>
      <c r="C171">
        <f>SUM(Lights!C171,Mediums!C171,'Articulated Trucks'!C171)</f>
        <v>115</v>
      </c>
    </row>
    <row r="172" spans="1:3" x14ac:dyDescent="0.25">
      <c r="A172" s="20"/>
      <c r="B172" s="5" t="s">
        <v>74</v>
      </c>
      <c r="C172">
        <f>SUM(Lights!C172,Mediums!C172,'Articulated Trucks'!C172)</f>
        <v>120</v>
      </c>
    </row>
    <row r="173" spans="1:3" x14ac:dyDescent="0.25">
      <c r="A173" s="20"/>
      <c r="B173" s="5" t="s">
        <v>75</v>
      </c>
      <c r="C173">
        <f>SUM(Lights!C173,Mediums!C173,'Articulated Trucks'!C173)</f>
        <v>140</v>
      </c>
    </row>
    <row r="174" spans="1:3" x14ac:dyDescent="0.25">
      <c r="A174" s="20"/>
      <c r="B174" s="5" t="s">
        <v>76</v>
      </c>
      <c r="C174">
        <f>SUM(Lights!C174,Mediums!C174,'Articulated Trucks'!C174)</f>
        <v>140</v>
      </c>
    </row>
    <row r="175" spans="1:3" x14ac:dyDescent="0.25">
      <c r="A175" s="20"/>
      <c r="B175" s="5" t="s">
        <v>77</v>
      </c>
      <c r="C175">
        <f>SUM(Lights!C175,Mediums!C175,'Articulated Trucks'!C175)</f>
        <v>138</v>
      </c>
    </row>
    <row r="176" spans="1:3" x14ac:dyDescent="0.25">
      <c r="A176" s="20"/>
      <c r="B176" s="5" t="s">
        <v>78</v>
      </c>
      <c r="C176">
        <f>SUM(Lights!C176,Mediums!C176,'Articulated Trucks'!C176)</f>
        <v>129</v>
      </c>
    </row>
    <row r="177" spans="1:3" x14ac:dyDescent="0.25">
      <c r="A177" s="20"/>
      <c r="B177" s="5" t="s">
        <v>79</v>
      </c>
      <c r="C177">
        <f>SUM(Lights!C177,Mediums!C177,'Articulated Trucks'!C177)</f>
        <v>132</v>
      </c>
    </row>
    <row r="178" spans="1:3" x14ac:dyDescent="0.25">
      <c r="A178" s="20"/>
      <c r="B178" s="5" t="s">
        <v>80</v>
      </c>
      <c r="C178">
        <f>SUM(Lights!C178,Mediums!C178,'Articulated Trucks'!C178)</f>
        <v>131</v>
      </c>
    </row>
    <row r="179" spans="1:3" x14ac:dyDescent="0.25">
      <c r="A179" s="20"/>
      <c r="B179" s="5" t="s">
        <v>81</v>
      </c>
      <c r="C179">
        <f>SUM(Lights!C179,Mediums!C179,'Articulated Trucks'!C179)</f>
        <v>151</v>
      </c>
    </row>
    <row r="180" spans="1:3" x14ac:dyDescent="0.25">
      <c r="A180" s="20"/>
      <c r="B180" s="5" t="s">
        <v>82</v>
      </c>
      <c r="C180">
        <f>SUM(Lights!C180,Mediums!C180,'Articulated Trucks'!C180)</f>
        <v>128</v>
      </c>
    </row>
    <row r="181" spans="1:3" x14ac:dyDescent="0.25">
      <c r="A181" s="20"/>
      <c r="B181" s="5" t="s">
        <v>83</v>
      </c>
      <c r="C181">
        <f>SUM(Lights!C181,Mediums!C181,'Articulated Trucks'!C181)</f>
        <v>158</v>
      </c>
    </row>
    <row r="182" spans="1:3" x14ac:dyDescent="0.25">
      <c r="A182" s="20"/>
      <c r="B182" s="5" t="s">
        <v>84</v>
      </c>
      <c r="C182">
        <f>SUM(Lights!C182,Mediums!C182,'Articulated Trucks'!C182)</f>
        <v>121</v>
      </c>
    </row>
    <row r="183" spans="1:3" x14ac:dyDescent="0.25">
      <c r="A183" s="20"/>
      <c r="B183" s="5" t="s">
        <v>85</v>
      </c>
      <c r="C183">
        <f>SUM(Lights!C183,Mediums!C183,'Articulated Trucks'!C183)</f>
        <v>137</v>
      </c>
    </row>
    <row r="184" spans="1:3" x14ac:dyDescent="0.25">
      <c r="A184" s="20"/>
      <c r="B184" s="5" t="s">
        <v>86</v>
      </c>
      <c r="C184">
        <f>SUM(Lights!C184,Mediums!C184,'Articulated Trucks'!C184)</f>
        <v>141</v>
      </c>
    </row>
    <row r="185" spans="1:3" x14ac:dyDescent="0.25">
      <c r="A185" s="20"/>
      <c r="B185" s="5" t="s">
        <v>87</v>
      </c>
      <c r="C185">
        <f>SUM(Lights!C185,Mediums!C185,'Articulated Trucks'!C185)</f>
        <v>149</v>
      </c>
    </row>
    <row r="186" spans="1:3" x14ac:dyDescent="0.25">
      <c r="A186" s="20"/>
      <c r="B186" s="5" t="s">
        <v>88</v>
      </c>
      <c r="C186">
        <f>SUM(Lights!C186,Mediums!C186,'Articulated Trucks'!C186)</f>
        <v>124</v>
      </c>
    </row>
    <row r="187" spans="1:3" x14ac:dyDescent="0.25">
      <c r="A187" s="20"/>
      <c r="B187" s="5" t="s">
        <v>89</v>
      </c>
      <c r="C187">
        <f>SUM(Lights!C187,Mediums!C187,'Articulated Trucks'!C187)</f>
        <v>142</v>
      </c>
    </row>
    <row r="188" spans="1:3" x14ac:dyDescent="0.25">
      <c r="A188" s="20"/>
      <c r="B188" s="5" t="s">
        <v>90</v>
      </c>
      <c r="C188">
        <f>SUM(Lights!C188,Mediums!C188,'Articulated Trucks'!C188)</f>
        <v>124</v>
      </c>
    </row>
    <row r="189" spans="1:3" x14ac:dyDescent="0.25">
      <c r="A189" s="20"/>
      <c r="B189" s="5" t="s">
        <v>91</v>
      </c>
      <c r="C189">
        <f>SUM(Lights!C189,Mediums!C189,'Articulated Trucks'!C189)</f>
        <v>149</v>
      </c>
    </row>
    <row r="190" spans="1:3" x14ac:dyDescent="0.25">
      <c r="A190" s="20"/>
      <c r="B190" s="5" t="s">
        <v>92</v>
      </c>
      <c r="C190">
        <f>SUM(Lights!C190,Mediums!C190,'Articulated Trucks'!C190)</f>
        <v>109</v>
      </c>
    </row>
    <row r="191" spans="1:3" x14ac:dyDescent="0.25">
      <c r="A191" s="20"/>
      <c r="B191" s="5" t="s">
        <v>93</v>
      </c>
      <c r="C191">
        <f>SUM(Lights!C191,Mediums!C191,'Articulated Trucks'!C191)</f>
        <v>109</v>
      </c>
    </row>
    <row r="192" spans="1:3" x14ac:dyDescent="0.25">
      <c r="A192" s="20"/>
      <c r="B192" s="5" t="s">
        <v>94</v>
      </c>
      <c r="C192">
        <f>SUM(Lights!C192,Mediums!C192,'Articulated Trucks'!C192)</f>
        <v>118</v>
      </c>
    </row>
    <row r="193" spans="1:4" x14ac:dyDescent="0.25">
      <c r="A193" s="20"/>
      <c r="B193" s="5" t="s">
        <v>95</v>
      </c>
      <c r="C193">
        <f>SUM(Lights!C193,Mediums!C193,'Articulated Trucks'!C193)</f>
        <v>109</v>
      </c>
    </row>
    <row r="194" spans="1:4" x14ac:dyDescent="0.25">
      <c r="A194" s="20"/>
      <c r="B194" s="5" t="s">
        <v>96</v>
      </c>
      <c r="C194">
        <f>SUM(Lights!C194,Mediums!C194,'Articulated Trucks'!C194)</f>
        <v>102</v>
      </c>
    </row>
    <row r="195" spans="1:4" x14ac:dyDescent="0.25">
      <c r="A195" s="20"/>
      <c r="B195" s="5" t="s">
        <v>97</v>
      </c>
      <c r="C195">
        <f>SUM(Lights!C195,Mediums!C195,'Articulated Trucks'!C195)</f>
        <v>123</v>
      </c>
    </row>
    <row r="196" spans="1:4" x14ac:dyDescent="0.25">
      <c r="A196" s="20"/>
      <c r="B196" s="5" t="s">
        <v>98</v>
      </c>
      <c r="C196">
        <f>SUM(Lights!C196,Mediums!C196,'Articulated Trucks'!C196)</f>
        <v>110</v>
      </c>
    </row>
    <row r="197" spans="1:4" x14ac:dyDescent="0.25">
      <c r="A197" s="20"/>
      <c r="B197" s="5" t="s">
        <v>99</v>
      </c>
      <c r="C197">
        <f>SUM(Lights!C197,Mediums!C197,'Articulated Trucks'!C197)</f>
        <v>95</v>
      </c>
    </row>
    <row r="198" spans="1:4" x14ac:dyDescent="0.25">
      <c r="A198" s="20"/>
      <c r="B198" s="5" t="s">
        <v>100</v>
      </c>
      <c r="C198">
        <f>SUM(Lights!C198,Mediums!C198,'Articulated Trucks'!C198)</f>
        <v>99</v>
      </c>
    </row>
    <row r="199" spans="1:4" x14ac:dyDescent="0.25">
      <c r="A199" s="20"/>
      <c r="B199" s="5" t="s">
        <v>101</v>
      </c>
      <c r="C199">
        <f>SUM(Lights!C199,Mediums!C199,'Articulated Trucks'!C199)</f>
        <v>85</v>
      </c>
    </row>
    <row r="200" spans="1:4" x14ac:dyDescent="0.25">
      <c r="A200" s="20"/>
      <c r="B200" s="5" t="s">
        <v>102</v>
      </c>
      <c r="C200">
        <f>SUM(Lights!C200,Mediums!C200,'Articulated Trucks'!C200)</f>
        <v>71</v>
      </c>
    </row>
    <row r="201" spans="1:4" x14ac:dyDescent="0.25">
      <c r="A201" s="20"/>
      <c r="B201" s="5" t="s">
        <v>103</v>
      </c>
      <c r="C201">
        <f>SUM(Lights!C201,Mediums!C201,'Articulated Trucks'!C201)</f>
        <v>71</v>
      </c>
    </row>
    <row r="202" spans="1:4" x14ac:dyDescent="0.25">
      <c r="A202" s="20"/>
      <c r="B202" s="5" t="s">
        <v>104</v>
      </c>
      <c r="C202">
        <f>SUM(Lights!C202,Mediums!C202,'Articulated Trucks'!C202)</f>
        <v>64</v>
      </c>
    </row>
    <row r="203" spans="1:4" x14ac:dyDescent="0.25">
      <c r="A203" s="20"/>
      <c r="B203" s="5" t="s">
        <v>105</v>
      </c>
      <c r="C203">
        <f>SUM(Lights!C203,Mediums!C203,'Articulated Trucks'!C203)</f>
        <v>54</v>
      </c>
    </row>
    <row r="204" spans="1:4" x14ac:dyDescent="0.25">
      <c r="A204" s="20"/>
      <c r="B204" s="5" t="s">
        <v>106</v>
      </c>
      <c r="C204">
        <f>SUM(Lights!C204,Mediums!C204,'Articulated Trucks'!C204)</f>
        <v>51</v>
      </c>
    </row>
    <row r="205" spans="1:4" x14ac:dyDescent="0.25">
      <c r="A205" s="21"/>
      <c r="B205" s="6" t="s">
        <v>107</v>
      </c>
      <c r="C205" s="6">
        <f>SUM(Lights!C205,Mediums!C205,'Articulated Trucks'!C205)</f>
        <v>43</v>
      </c>
      <c r="D205">
        <f>SUM(C110:C205)</f>
        <v>9099</v>
      </c>
    </row>
    <row r="206" spans="1:4" x14ac:dyDescent="0.25">
      <c r="A206" s="19" t="s">
        <v>109</v>
      </c>
      <c r="B206" s="5" t="s">
        <v>5</v>
      </c>
      <c r="C206">
        <f>SUM(Lights!C206,Mediums!C206,'Articulated Trucks'!C206)</f>
        <v>24</v>
      </c>
    </row>
    <row r="207" spans="1:4" x14ac:dyDescent="0.25">
      <c r="A207" s="20"/>
      <c r="B207" t="s">
        <v>13</v>
      </c>
      <c r="C207">
        <f>SUM(Lights!C207,Mediums!C207,'Articulated Trucks'!C207)</f>
        <v>39</v>
      </c>
    </row>
    <row r="208" spans="1:4" x14ac:dyDescent="0.25">
      <c r="A208" s="20"/>
      <c r="B208" t="s">
        <v>14</v>
      </c>
      <c r="C208">
        <f>SUM(Lights!C208,Mediums!C208,'Articulated Trucks'!C208)</f>
        <v>42</v>
      </c>
    </row>
    <row r="209" spans="1:3" x14ac:dyDescent="0.25">
      <c r="A209" s="20"/>
      <c r="B209" t="s">
        <v>15</v>
      </c>
      <c r="C209">
        <f>SUM(Lights!C209,Mediums!C209,'Articulated Trucks'!C209)</f>
        <v>41</v>
      </c>
    </row>
    <row r="210" spans="1:3" x14ac:dyDescent="0.25">
      <c r="A210" s="20"/>
      <c r="B210" t="s">
        <v>16</v>
      </c>
      <c r="C210">
        <f>SUM(Lights!C210,Mediums!C210,'Articulated Trucks'!C210)</f>
        <v>28</v>
      </c>
    </row>
    <row r="211" spans="1:3" x14ac:dyDescent="0.25">
      <c r="A211" s="20"/>
      <c r="B211" t="s">
        <v>17</v>
      </c>
      <c r="C211">
        <f>SUM(Lights!C211,Mediums!C211,'Articulated Trucks'!C211)</f>
        <v>26</v>
      </c>
    </row>
    <row r="212" spans="1:3" x14ac:dyDescent="0.25">
      <c r="A212" s="20"/>
      <c r="B212" t="s">
        <v>18</v>
      </c>
      <c r="C212">
        <f>SUM(Lights!C212,Mediums!C212,'Articulated Trucks'!C212)</f>
        <v>22</v>
      </c>
    </row>
    <row r="213" spans="1:3" x14ac:dyDescent="0.25">
      <c r="A213" s="20"/>
      <c r="B213" t="s">
        <v>19</v>
      </c>
      <c r="C213">
        <f>SUM(Lights!C213,Mediums!C213,'Articulated Trucks'!C213)</f>
        <v>21</v>
      </c>
    </row>
    <row r="214" spans="1:3" x14ac:dyDescent="0.25">
      <c r="A214" s="20"/>
      <c r="B214" t="s">
        <v>20</v>
      </c>
      <c r="C214">
        <f>SUM(Lights!C214,Mediums!C214,'Articulated Trucks'!C214)</f>
        <v>16</v>
      </c>
    </row>
    <row r="215" spans="1:3" x14ac:dyDescent="0.25">
      <c r="A215" s="20"/>
      <c r="B215" t="s">
        <v>21</v>
      </c>
      <c r="C215">
        <f>SUM(Lights!C215,Mediums!C215,'Articulated Trucks'!C215)</f>
        <v>17</v>
      </c>
    </row>
    <row r="216" spans="1:3" x14ac:dyDescent="0.25">
      <c r="A216" s="20"/>
      <c r="B216" t="s">
        <v>22</v>
      </c>
      <c r="C216">
        <f>SUM(Lights!C216,Mediums!C216,'Articulated Trucks'!C216)</f>
        <v>19</v>
      </c>
    </row>
    <row r="217" spans="1:3" x14ac:dyDescent="0.25">
      <c r="A217" s="20"/>
      <c r="B217" t="s">
        <v>23</v>
      </c>
      <c r="C217">
        <f>SUM(Lights!C217,Mediums!C217,'Articulated Trucks'!C217)</f>
        <v>14</v>
      </c>
    </row>
    <row r="218" spans="1:3" x14ac:dyDescent="0.25">
      <c r="A218" s="20"/>
      <c r="B218" t="s">
        <v>24</v>
      </c>
      <c r="C218">
        <f>SUM(Lights!C218,Mediums!C218,'Articulated Trucks'!C218)</f>
        <v>17</v>
      </c>
    </row>
    <row r="219" spans="1:3" x14ac:dyDescent="0.25">
      <c r="A219" s="20"/>
      <c r="B219" t="s">
        <v>25</v>
      </c>
      <c r="C219">
        <f>SUM(Lights!C219,Mediums!C219,'Articulated Trucks'!C219)</f>
        <v>10</v>
      </c>
    </row>
    <row r="220" spans="1:3" x14ac:dyDescent="0.25">
      <c r="A220" s="20"/>
      <c r="B220" t="s">
        <v>26</v>
      </c>
      <c r="C220">
        <f>SUM(Lights!C220,Mediums!C220,'Articulated Trucks'!C220)</f>
        <v>15</v>
      </c>
    </row>
    <row r="221" spans="1:3" x14ac:dyDescent="0.25">
      <c r="A221" s="20"/>
      <c r="B221" t="s">
        <v>27</v>
      </c>
      <c r="C221">
        <f>SUM(Lights!C221,Mediums!C221,'Articulated Trucks'!C221)</f>
        <v>10</v>
      </c>
    </row>
    <row r="222" spans="1:3" x14ac:dyDescent="0.25">
      <c r="A222" s="20"/>
      <c r="B222" t="s">
        <v>28</v>
      </c>
      <c r="C222">
        <f>SUM(Lights!C222,Mediums!C222,'Articulated Trucks'!C222)</f>
        <v>11</v>
      </c>
    </row>
    <row r="223" spans="1:3" x14ac:dyDescent="0.25">
      <c r="A223" s="20"/>
      <c r="B223" t="s">
        <v>29</v>
      </c>
      <c r="C223">
        <f>SUM(Lights!C223,Mediums!C223,'Articulated Trucks'!C223)</f>
        <v>10</v>
      </c>
    </row>
    <row r="224" spans="1:3" x14ac:dyDescent="0.25">
      <c r="A224" s="20"/>
      <c r="B224" t="s">
        <v>30</v>
      </c>
      <c r="C224">
        <f>SUM(Lights!C224,Mediums!C224,'Articulated Trucks'!C224)</f>
        <v>8</v>
      </c>
    </row>
    <row r="225" spans="1:3" x14ac:dyDescent="0.25">
      <c r="A225" s="20"/>
      <c r="B225" t="s">
        <v>31</v>
      </c>
      <c r="C225">
        <f>SUM(Lights!C225,Mediums!C225,'Articulated Trucks'!C225)</f>
        <v>15</v>
      </c>
    </row>
    <row r="226" spans="1:3" x14ac:dyDescent="0.25">
      <c r="A226" s="20"/>
      <c r="B226" t="s">
        <v>32</v>
      </c>
      <c r="C226">
        <f>SUM(Lights!C226,Mediums!C226,'Articulated Trucks'!C226)</f>
        <v>25</v>
      </c>
    </row>
    <row r="227" spans="1:3" x14ac:dyDescent="0.25">
      <c r="A227" s="20"/>
      <c r="B227" t="s">
        <v>33</v>
      </c>
      <c r="C227">
        <f>SUM(Lights!C227,Mediums!C227,'Articulated Trucks'!C227)</f>
        <v>36</v>
      </c>
    </row>
    <row r="228" spans="1:3" x14ac:dyDescent="0.25">
      <c r="A228" s="20"/>
      <c r="B228" t="s">
        <v>34</v>
      </c>
      <c r="C228">
        <f>SUM(Lights!C228,Mediums!C228,'Articulated Trucks'!C228)</f>
        <v>58</v>
      </c>
    </row>
    <row r="229" spans="1:3" x14ac:dyDescent="0.25">
      <c r="A229" s="20"/>
      <c r="B229" t="s">
        <v>35</v>
      </c>
      <c r="C229">
        <f>SUM(Lights!C229,Mediums!C229,'Articulated Trucks'!C229)</f>
        <v>81</v>
      </c>
    </row>
    <row r="230" spans="1:3" x14ac:dyDescent="0.25">
      <c r="A230" s="20"/>
      <c r="B230" t="s">
        <v>36</v>
      </c>
      <c r="C230">
        <f>SUM(Lights!C230,Mediums!C230,'Articulated Trucks'!C230)</f>
        <v>56</v>
      </c>
    </row>
    <row r="231" spans="1:3" x14ac:dyDescent="0.25">
      <c r="A231" s="20"/>
      <c r="B231" t="s">
        <v>37</v>
      </c>
      <c r="C231">
        <f>SUM(Lights!C231,Mediums!C231,'Articulated Trucks'!C231)</f>
        <v>85</v>
      </c>
    </row>
    <row r="232" spans="1:3" x14ac:dyDescent="0.25">
      <c r="A232" s="20"/>
      <c r="B232" t="s">
        <v>38</v>
      </c>
      <c r="C232">
        <f>SUM(Lights!C232,Mediums!C232,'Articulated Trucks'!C232)</f>
        <v>82</v>
      </c>
    </row>
    <row r="233" spans="1:3" x14ac:dyDescent="0.25">
      <c r="A233" s="20"/>
      <c r="B233" t="s">
        <v>39</v>
      </c>
      <c r="C233">
        <f>SUM(Lights!C233,Mediums!C233,'Articulated Trucks'!C233)</f>
        <v>101</v>
      </c>
    </row>
    <row r="234" spans="1:3" x14ac:dyDescent="0.25">
      <c r="A234" s="20"/>
      <c r="B234" t="s">
        <v>40</v>
      </c>
      <c r="C234">
        <f>SUM(Lights!C234,Mediums!C234,'Articulated Trucks'!C234)</f>
        <v>120</v>
      </c>
    </row>
    <row r="235" spans="1:3" x14ac:dyDescent="0.25">
      <c r="A235" s="20"/>
      <c r="B235" t="s">
        <v>41</v>
      </c>
      <c r="C235">
        <f>SUM(Lights!C235,Mediums!C235,'Articulated Trucks'!C235)</f>
        <v>105</v>
      </c>
    </row>
    <row r="236" spans="1:3" x14ac:dyDescent="0.25">
      <c r="A236" s="20"/>
      <c r="B236" t="s">
        <v>42</v>
      </c>
      <c r="C236">
        <f>SUM(Lights!C236,Mediums!C236,'Articulated Trucks'!C236)</f>
        <v>134</v>
      </c>
    </row>
    <row r="237" spans="1:3" x14ac:dyDescent="0.25">
      <c r="A237" s="20"/>
      <c r="B237" t="s">
        <v>43</v>
      </c>
      <c r="C237">
        <f>SUM(Lights!C237,Mediums!C237,'Articulated Trucks'!C237)</f>
        <v>160</v>
      </c>
    </row>
    <row r="238" spans="1:3" x14ac:dyDescent="0.25">
      <c r="A238" s="20"/>
      <c r="B238" t="s">
        <v>44</v>
      </c>
      <c r="C238">
        <f>SUM(Lights!C238,Mediums!C238,'Articulated Trucks'!C238)</f>
        <v>125</v>
      </c>
    </row>
    <row r="239" spans="1:3" x14ac:dyDescent="0.25">
      <c r="A239" s="20"/>
      <c r="B239" t="s">
        <v>45</v>
      </c>
      <c r="C239">
        <f>SUM(Lights!C239,Mediums!C239,'Articulated Trucks'!C239)</f>
        <v>142</v>
      </c>
    </row>
    <row r="240" spans="1:3" x14ac:dyDescent="0.25">
      <c r="A240" s="20"/>
      <c r="B240" t="s">
        <v>46</v>
      </c>
      <c r="C240">
        <f>SUM(Lights!C240,Mediums!C240,'Articulated Trucks'!C240)</f>
        <v>142</v>
      </c>
    </row>
    <row r="241" spans="1:3" x14ac:dyDescent="0.25">
      <c r="A241" s="20"/>
      <c r="B241" t="s">
        <v>47</v>
      </c>
      <c r="C241">
        <f>SUM(Lights!C241,Mediums!C241,'Articulated Trucks'!C241)</f>
        <v>134</v>
      </c>
    </row>
    <row r="242" spans="1:3" x14ac:dyDescent="0.25">
      <c r="A242" s="20"/>
      <c r="B242" t="s">
        <v>48</v>
      </c>
      <c r="C242">
        <f>SUM(Lights!C242,Mediums!C242,'Articulated Trucks'!C242)</f>
        <v>110</v>
      </c>
    </row>
    <row r="243" spans="1:3" x14ac:dyDescent="0.25">
      <c r="A243" s="20"/>
      <c r="B243" t="s">
        <v>49</v>
      </c>
      <c r="C243">
        <f>SUM(Lights!C243,Mediums!C243,'Articulated Trucks'!C243)</f>
        <v>123</v>
      </c>
    </row>
    <row r="244" spans="1:3" x14ac:dyDescent="0.25">
      <c r="A244" s="20"/>
      <c r="B244" t="s">
        <v>50</v>
      </c>
      <c r="C244">
        <f>SUM(Lights!C244,Mediums!C244,'Articulated Trucks'!C244)</f>
        <v>132</v>
      </c>
    </row>
    <row r="245" spans="1:3" x14ac:dyDescent="0.25">
      <c r="A245" s="20"/>
      <c r="B245" t="s">
        <v>51</v>
      </c>
      <c r="C245">
        <f>SUM(Lights!C245,Mediums!C245,'Articulated Trucks'!C245)</f>
        <v>119</v>
      </c>
    </row>
    <row r="246" spans="1:3" x14ac:dyDescent="0.25">
      <c r="A246" s="20"/>
      <c r="B246" t="s">
        <v>52</v>
      </c>
      <c r="C246">
        <f>SUM(Lights!C246,Mediums!C246,'Articulated Trucks'!C246)</f>
        <v>123</v>
      </c>
    </row>
    <row r="247" spans="1:3" x14ac:dyDescent="0.25">
      <c r="A247" s="20"/>
      <c r="B247" t="s">
        <v>53</v>
      </c>
      <c r="C247">
        <f>SUM(Lights!C247,Mediums!C247,'Articulated Trucks'!C247)</f>
        <v>122</v>
      </c>
    </row>
    <row r="248" spans="1:3" x14ac:dyDescent="0.25">
      <c r="A248" s="20"/>
      <c r="B248" t="s">
        <v>54</v>
      </c>
      <c r="C248">
        <f>SUM(Lights!C248,Mediums!C248,'Articulated Trucks'!C248)</f>
        <v>117</v>
      </c>
    </row>
    <row r="249" spans="1:3" x14ac:dyDescent="0.25">
      <c r="A249" s="20"/>
      <c r="B249" t="s">
        <v>55</v>
      </c>
      <c r="C249">
        <f>SUM(Lights!C249,Mediums!C249,'Articulated Trucks'!C249)</f>
        <v>125</v>
      </c>
    </row>
    <row r="250" spans="1:3" x14ac:dyDescent="0.25">
      <c r="A250" s="20"/>
      <c r="B250" t="s">
        <v>56</v>
      </c>
      <c r="C250">
        <f>SUM(Lights!C250,Mediums!C250,'Articulated Trucks'!C250)</f>
        <v>159</v>
      </c>
    </row>
    <row r="251" spans="1:3" x14ac:dyDescent="0.25">
      <c r="A251" s="20"/>
      <c r="B251" t="s">
        <v>57</v>
      </c>
      <c r="C251">
        <f>SUM(Lights!C251,Mediums!C251,'Articulated Trucks'!C251)</f>
        <v>153</v>
      </c>
    </row>
    <row r="252" spans="1:3" x14ac:dyDescent="0.25">
      <c r="A252" s="20"/>
      <c r="B252" t="s">
        <v>58</v>
      </c>
      <c r="C252">
        <f>SUM(Lights!C252,Mediums!C252,'Articulated Trucks'!C252)</f>
        <v>141</v>
      </c>
    </row>
    <row r="253" spans="1:3" x14ac:dyDescent="0.25">
      <c r="A253" s="20"/>
      <c r="B253" t="s">
        <v>59</v>
      </c>
      <c r="C253">
        <f>SUM(Lights!C253,Mediums!C253,'Articulated Trucks'!C253)</f>
        <v>148</v>
      </c>
    </row>
    <row r="254" spans="1:3" x14ac:dyDescent="0.25">
      <c r="A254" s="20"/>
      <c r="C254">
        <f>SUM(Lights!C254,Mediums!C254,'Articulated Trucks'!C254)</f>
        <v>0</v>
      </c>
    </row>
    <row r="255" spans="1:3" x14ac:dyDescent="0.25">
      <c r="A255" s="20"/>
      <c r="B255" t="s">
        <v>110</v>
      </c>
      <c r="C255">
        <f>SUM(Lights!C255,Mediums!C255,'Articulated Trucks'!C255)</f>
        <v>156</v>
      </c>
    </row>
    <row r="256" spans="1:3" x14ac:dyDescent="0.25">
      <c r="A256" s="20"/>
      <c r="B256" t="s">
        <v>111</v>
      </c>
      <c r="C256">
        <f>SUM(Lights!C256,Mediums!C256,'Articulated Trucks'!C256)</f>
        <v>175</v>
      </c>
    </row>
    <row r="257" spans="1:3" x14ac:dyDescent="0.25">
      <c r="A257" s="20"/>
      <c r="B257" t="s">
        <v>112</v>
      </c>
      <c r="C257">
        <f>SUM(Lights!C257,Mediums!C257,'Articulated Trucks'!C257)</f>
        <v>157</v>
      </c>
    </row>
    <row r="258" spans="1:3" x14ac:dyDescent="0.25">
      <c r="A258" s="20"/>
      <c r="B258" t="s">
        <v>113</v>
      </c>
      <c r="C258">
        <f>SUM(Lights!C258,Mediums!C258,'Articulated Trucks'!C258)</f>
        <v>150</v>
      </c>
    </row>
    <row r="259" spans="1:3" x14ac:dyDescent="0.25">
      <c r="A259" s="20"/>
      <c r="B259" t="s">
        <v>114</v>
      </c>
      <c r="C259">
        <f>SUM(Lights!C259,Mediums!C259,'Articulated Trucks'!C259)</f>
        <v>139</v>
      </c>
    </row>
    <row r="260" spans="1:3" x14ac:dyDescent="0.25">
      <c r="A260" s="20"/>
      <c r="B260" t="s">
        <v>115</v>
      </c>
      <c r="C260">
        <f>SUM(Lights!C260,Mediums!C260,'Articulated Trucks'!C260)</f>
        <v>143</v>
      </c>
    </row>
    <row r="261" spans="1:3" x14ac:dyDescent="0.25">
      <c r="A261" s="20"/>
      <c r="B261" t="s">
        <v>116</v>
      </c>
      <c r="C261">
        <f>SUM(Lights!C261,Mediums!C261,'Articulated Trucks'!C261)</f>
        <v>173</v>
      </c>
    </row>
    <row r="262" spans="1:3" x14ac:dyDescent="0.25">
      <c r="A262" s="20"/>
      <c r="B262" t="s">
        <v>117</v>
      </c>
      <c r="C262">
        <f>SUM(Lights!C262,Mediums!C262,'Articulated Trucks'!C262)</f>
        <v>136</v>
      </c>
    </row>
    <row r="263" spans="1:3" x14ac:dyDescent="0.25">
      <c r="A263" s="20"/>
      <c r="B263" t="s">
        <v>118</v>
      </c>
      <c r="C263">
        <f>SUM(Lights!C263,Mediums!C263,'Articulated Trucks'!C263)</f>
        <v>124</v>
      </c>
    </row>
    <row r="264" spans="1:3" x14ac:dyDescent="0.25">
      <c r="A264" s="20"/>
      <c r="B264" t="s">
        <v>119</v>
      </c>
      <c r="C264">
        <f>SUM(Lights!C264,Mediums!C264,'Articulated Trucks'!C264)</f>
        <v>124</v>
      </c>
    </row>
    <row r="265" spans="1:3" x14ac:dyDescent="0.25">
      <c r="A265" s="20"/>
      <c r="B265" t="s">
        <v>120</v>
      </c>
      <c r="C265">
        <f>SUM(Lights!C265,Mediums!C265,'Articulated Trucks'!C265)</f>
        <v>141</v>
      </c>
    </row>
    <row r="266" spans="1:3" x14ac:dyDescent="0.25">
      <c r="A266" s="20"/>
      <c r="B266" t="s">
        <v>121</v>
      </c>
      <c r="C266">
        <f>SUM(Lights!C266,Mediums!C266,'Articulated Trucks'!C266)</f>
        <v>173</v>
      </c>
    </row>
    <row r="267" spans="1:3" x14ac:dyDescent="0.25">
      <c r="A267" s="20"/>
      <c r="B267" t="s">
        <v>122</v>
      </c>
      <c r="C267">
        <f>SUM(Lights!C267,Mediums!C267,'Articulated Trucks'!C267)</f>
        <v>173</v>
      </c>
    </row>
    <row r="268" spans="1:3" x14ac:dyDescent="0.25">
      <c r="A268" s="20"/>
      <c r="B268" t="s">
        <v>123</v>
      </c>
      <c r="C268">
        <f>SUM(Lights!C268,Mediums!C268,'Articulated Trucks'!C268)</f>
        <v>158</v>
      </c>
    </row>
    <row r="269" spans="1:3" x14ac:dyDescent="0.25">
      <c r="A269" s="20"/>
      <c r="B269" t="s">
        <v>124</v>
      </c>
      <c r="C269">
        <f>SUM(Lights!C269,Mediums!C269,'Articulated Trucks'!C269)</f>
        <v>133</v>
      </c>
    </row>
    <row r="270" spans="1:3" x14ac:dyDescent="0.25">
      <c r="A270" s="20"/>
      <c r="B270" t="s">
        <v>125</v>
      </c>
      <c r="C270">
        <f>SUM(Lights!C270,Mediums!C270,'Articulated Trucks'!C270)</f>
        <v>173</v>
      </c>
    </row>
    <row r="271" spans="1:3" x14ac:dyDescent="0.25">
      <c r="A271" s="20"/>
      <c r="B271" t="s">
        <v>126</v>
      </c>
      <c r="C271">
        <f>SUM(Lights!C271,Mediums!C271,'Articulated Trucks'!C271)</f>
        <v>130</v>
      </c>
    </row>
    <row r="272" spans="1:3" x14ac:dyDescent="0.25">
      <c r="A272" s="20"/>
      <c r="B272" t="s">
        <v>127</v>
      </c>
      <c r="C272">
        <f>SUM(Lights!C272,Mediums!C272,'Articulated Trucks'!C272)</f>
        <v>132</v>
      </c>
    </row>
    <row r="273" spans="1:3" x14ac:dyDescent="0.25">
      <c r="A273" s="20"/>
      <c r="B273" t="s">
        <v>128</v>
      </c>
      <c r="C273">
        <f>SUM(Lights!C273,Mediums!C273,'Articulated Trucks'!C273)</f>
        <v>140</v>
      </c>
    </row>
    <row r="274" spans="1:3" x14ac:dyDescent="0.25">
      <c r="A274" s="20"/>
      <c r="B274" t="s">
        <v>129</v>
      </c>
      <c r="C274">
        <f>SUM(Lights!C274,Mediums!C274,'Articulated Trucks'!C274)</f>
        <v>156</v>
      </c>
    </row>
    <row r="275" spans="1:3" x14ac:dyDescent="0.25">
      <c r="A275" s="20"/>
      <c r="B275" t="s">
        <v>130</v>
      </c>
      <c r="C275">
        <f>SUM(Lights!C275,Mediums!C275,'Articulated Trucks'!C275)</f>
        <v>141</v>
      </c>
    </row>
    <row r="276" spans="1:3" x14ac:dyDescent="0.25">
      <c r="A276" s="20"/>
      <c r="B276" t="s">
        <v>131</v>
      </c>
      <c r="C276">
        <f>SUM(Lights!C276,Mediums!C276,'Articulated Trucks'!C276)</f>
        <v>129</v>
      </c>
    </row>
    <row r="277" spans="1:3" x14ac:dyDescent="0.25">
      <c r="A277" s="20"/>
      <c r="B277" t="s">
        <v>132</v>
      </c>
      <c r="C277">
        <f>SUM(Lights!C277,Mediums!C277,'Articulated Trucks'!C277)</f>
        <v>169</v>
      </c>
    </row>
    <row r="278" spans="1:3" x14ac:dyDescent="0.25">
      <c r="A278" s="20"/>
      <c r="B278" t="s">
        <v>133</v>
      </c>
      <c r="C278">
        <f>SUM(Lights!C278,Mediums!C278,'Articulated Trucks'!C278)</f>
        <v>188</v>
      </c>
    </row>
    <row r="279" spans="1:3" x14ac:dyDescent="0.25">
      <c r="A279" s="20"/>
      <c r="B279" t="s">
        <v>134</v>
      </c>
      <c r="C279">
        <f>SUM(Lights!C279,Mediums!C279,'Articulated Trucks'!C279)</f>
        <v>164</v>
      </c>
    </row>
    <row r="280" spans="1:3" x14ac:dyDescent="0.25">
      <c r="A280" s="20"/>
      <c r="B280" t="s">
        <v>135</v>
      </c>
      <c r="C280">
        <f>SUM(Lights!C280,Mediums!C280,'Articulated Trucks'!C280)</f>
        <v>163</v>
      </c>
    </row>
    <row r="281" spans="1:3" x14ac:dyDescent="0.25">
      <c r="A281" s="20"/>
      <c r="B281" t="s">
        <v>136</v>
      </c>
      <c r="C281">
        <f>SUM(Lights!C281,Mediums!C281,'Articulated Trucks'!C281)</f>
        <v>163</v>
      </c>
    </row>
    <row r="282" spans="1:3" x14ac:dyDescent="0.25">
      <c r="A282" s="20"/>
      <c r="B282" t="s">
        <v>137</v>
      </c>
      <c r="C282">
        <f>SUM(Lights!C282,Mediums!C282,'Articulated Trucks'!C282)</f>
        <v>145</v>
      </c>
    </row>
    <row r="283" spans="1:3" x14ac:dyDescent="0.25">
      <c r="A283" s="20"/>
      <c r="B283" t="s">
        <v>138</v>
      </c>
      <c r="C283">
        <f>SUM(Lights!C283,Mediums!C283,'Articulated Trucks'!C283)</f>
        <v>167</v>
      </c>
    </row>
    <row r="284" spans="1:3" x14ac:dyDescent="0.25">
      <c r="A284" s="20"/>
      <c r="B284" t="s">
        <v>139</v>
      </c>
      <c r="C284">
        <f>SUM(Lights!C284,Mediums!C284,'Articulated Trucks'!C284)</f>
        <v>117</v>
      </c>
    </row>
    <row r="285" spans="1:3" x14ac:dyDescent="0.25">
      <c r="A285" s="20"/>
      <c r="B285" t="s">
        <v>140</v>
      </c>
      <c r="C285">
        <f>SUM(Lights!C285,Mediums!C285,'Articulated Trucks'!C285)</f>
        <v>139</v>
      </c>
    </row>
    <row r="286" spans="1:3" x14ac:dyDescent="0.25">
      <c r="A286" s="20"/>
      <c r="B286" t="s">
        <v>141</v>
      </c>
      <c r="C286">
        <f>SUM(Lights!C286,Mediums!C286,'Articulated Trucks'!C286)</f>
        <v>150</v>
      </c>
    </row>
    <row r="287" spans="1:3" x14ac:dyDescent="0.25">
      <c r="A287" s="20"/>
      <c r="B287" t="s">
        <v>142</v>
      </c>
      <c r="C287">
        <f>SUM(Lights!C287,Mediums!C287,'Articulated Trucks'!C287)</f>
        <v>116</v>
      </c>
    </row>
    <row r="288" spans="1:3" x14ac:dyDescent="0.25">
      <c r="A288" s="20"/>
      <c r="B288" t="s">
        <v>143</v>
      </c>
      <c r="C288">
        <f>SUM(Lights!C288,Mediums!C288,'Articulated Trucks'!C288)</f>
        <v>100</v>
      </c>
    </row>
    <row r="289" spans="1:4" x14ac:dyDescent="0.25">
      <c r="A289" s="20"/>
      <c r="B289" t="s">
        <v>144</v>
      </c>
      <c r="C289">
        <f>SUM(Lights!C289,Mediums!C289,'Articulated Trucks'!C289)</f>
        <v>131</v>
      </c>
    </row>
    <row r="290" spans="1:4" x14ac:dyDescent="0.25">
      <c r="A290" s="20"/>
      <c r="B290" t="s">
        <v>145</v>
      </c>
      <c r="C290">
        <f>SUM(Lights!C290,Mediums!C290,'Articulated Trucks'!C290)</f>
        <v>121</v>
      </c>
    </row>
    <row r="291" spans="1:4" x14ac:dyDescent="0.25">
      <c r="A291" s="20"/>
      <c r="B291" t="s">
        <v>146</v>
      </c>
      <c r="C291">
        <f>SUM(Lights!C291,Mediums!C291,'Articulated Trucks'!C291)</f>
        <v>130</v>
      </c>
    </row>
    <row r="292" spans="1:4" x14ac:dyDescent="0.25">
      <c r="A292" s="20"/>
      <c r="B292" t="s">
        <v>147</v>
      </c>
      <c r="C292">
        <f>SUM(Lights!C292,Mediums!C292,'Articulated Trucks'!C292)</f>
        <v>117</v>
      </c>
    </row>
    <row r="293" spans="1:4" x14ac:dyDescent="0.25">
      <c r="A293" s="20"/>
      <c r="B293" t="s">
        <v>148</v>
      </c>
      <c r="C293">
        <f>SUM(Lights!C293,Mediums!C293,'Articulated Trucks'!C293)</f>
        <v>95</v>
      </c>
    </row>
    <row r="294" spans="1:4" x14ac:dyDescent="0.25">
      <c r="A294" s="20"/>
      <c r="B294" t="s">
        <v>149</v>
      </c>
      <c r="C294">
        <f>SUM(Lights!C294,Mediums!C294,'Articulated Trucks'!C294)</f>
        <v>104</v>
      </c>
    </row>
    <row r="295" spans="1:4" x14ac:dyDescent="0.25">
      <c r="A295" s="20"/>
      <c r="B295" t="s">
        <v>150</v>
      </c>
      <c r="C295">
        <f>SUM(Lights!C295,Mediums!C295,'Articulated Trucks'!C295)</f>
        <v>93</v>
      </c>
    </row>
    <row r="296" spans="1:4" x14ac:dyDescent="0.25">
      <c r="A296" s="20"/>
      <c r="B296" t="s">
        <v>151</v>
      </c>
      <c r="C296">
        <f>SUM(Lights!C296,Mediums!C296,'Articulated Trucks'!C296)</f>
        <v>94</v>
      </c>
    </row>
    <row r="297" spans="1:4" x14ac:dyDescent="0.25">
      <c r="A297" s="20"/>
      <c r="B297" t="s">
        <v>152</v>
      </c>
      <c r="C297">
        <f>SUM(Lights!C297,Mediums!C297,'Articulated Trucks'!C297)</f>
        <v>74</v>
      </c>
    </row>
    <row r="298" spans="1:4" x14ac:dyDescent="0.25">
      <c r="A298" s="20"/>
      <c r="B298" t="s">
        <v>153</v>
      </c>
      <c r="C298">
        <f>SUM(Lights!C298,Mediums!C298,'Articulated Trucks'!C298)</f>
        <v>73</v>
      </c>
    </row>
    <row r="299" spans="1:4" x14ac:dyDescent="0.25">
      <c r="A299" s="20"/>
      <c r="B299" t="s">
        <v>154</v>
      </c>
      <c r="C299">
        <f>SUM(Lights!C299,Mediums!C299,'Articulated Trucks'!C299)</f>
        <v>59</v>
      </c>
    </row>
    <row r="300" spans="1:4" x14ac:dyDescent="0.25">
      <c r="A300" s="20"/>
      <c r="B300" t="s">
        <v>155</v>
      </c>
      <c r="C300">
        <f>SUM(Lights!C300,Mediums!C300,'Articulated Trucks'!C300)</f>
        <v>57</v>
      </c>
    </row>
    <row r="301" spans="1:4" x14ac:dyDescent="0.25">
      <c r="A301" s="20"/>
      <c r="B301" t="s">
        <v>156</v>
      </c>
      <c r="C301">
        <f>SUM(Lights!C301,Mediums!C301,'Articulated Trucks'!C301)</f>
        <v>54</v>
      </c>
    </row>
    <row r="302" spans="1:4" x14ac:dyDescent="0.25">
      <c r="A302" s="21"/>
      <c r="B302" s="6" t="s">
        <v>157</v>
      </c>
      <c r="C302" s="6">
        <f>SUM(Lights!C302,Mediums!C302,'Articulated Trucks'!C302)</f>
        <v>44</v>
      </c>
      <c r="D302">
        <f>SUM(C206:C302)</f>
        <v>9846</v>
      </c>
    </row>
    <row r="303" spans="1:4" x14ac:dyDescent="0.25">
      <c r="A303" s="20" t="s">
        <v>158</v>
      </c>
      <c r="B303" s="4" t="s">
        <v>159</v>
      </c>
      <c r="C303">
        <f>SUM(Lights!C303,Mediums!C303,'Articulated Trucks'!C303)</f>
        <v>44</v>
      </c>
    </row>
    <row r="304" spans="1:4" x14ac:dyDescent="0.25">
      <c r="A304" s="20"/>
      <c r="B304" s="5" t="s">
        <v>160</v>
      </c>
      <c r="C304">
        <f>SUM(Lights!C304,Mediums!C304,'Articulated Trucks'!C304)</f>
        <v>50</v>
      </c>
    </row>
    <row r="305" spans="1:3" x14ac:dyDescent="0.25">
      <c r="A305" s="20"/>
      <c r="B305" s="5" t="s">
        <v>161</v>
      </c>
      <c r="C305">
        <f>SUM(Lights!C305,Mediums!C305,'Articulated Trucks'!C305)</f>
        <v>26</v>
      </c>
    </row>
    <row r="306" spans="1:3" x14ac:dyDescent="0.25">
      <c r="A306" s="20"/>
      <c r="B306" s="5" t="s">
        <v>162</v>
      </c>
      <c r="C306">
        <f>SUM(Lights!C306,Mediums!C306,'Articulated Trucks'!C306)</f>
        <v>30</v>
      </c>
    </row>
    <row r="307" spans="1:3" x14ac:dyDescent="0.25">
      <c r="A307" s="20"/>
      <c r="B307" s="5" t="s">
        <v>163</v>
      </c>
      <c r="C307">
        <f>SUM(Lights!C307,Mediums!C307,'Articulated Trucks'!C307)</f>
        <v>25</v>
      </c>
    </row>
    <row r="308" spans="1:3" x14ac:dyDescent="0.25">
      <c r="A308" s="20"/>
      <c r="B308" s="5" t="s">
        <v>164</v>
      </c>
      <c r="C308">
        <f>SUM(Lights!C308,Mediums!C308,'Articulated Trucks'!C308)</f>
        <v>15</v>
      </c>
    </row>
    <row r="309" spans="1:3" x14ac:dyDescent="0.25">
      <c r="A309" s="20"/>
      <c r="B309" s="5" t="s">
        <v>165</v>
      </c>
      <c r="C309">
        <f>SUM(Lights!C309,Mediums!C309,'Articulated Trucks'!C309)</f>
        <v>18</v>
      </c>
    </row>
    <row r="310" spans="1:3" x14ac:dyDescent="0.25">
      <c r="A310" s="20"/>
      <c r="B310" s="5" t="s">
        <v>166</v>
      </c>
      <c r="C310">
        <f>SUM(Lights!C310,Mediums!C310,'Articulated Trucks'!C310)</f>
        <v>14</v>
      </c>
    </row>
    <row r="311" spans="1:3" x14ac:dyDescent="0.25">
      <c r="A311" s="20"/>
      <c r="B311" s="5" t="s">
        <v>167</v>
      </c>
      <c r="C311">
        <f>SUM(Lights!C311,Mediums!C311,'Articulated Trucks'!C311)</f>
        <v>14</v>
      </c>
    </row>
    <row r="312" spans="1:3" x14ac:dyDescent="0.25">
      <c r="A312" s="20"/>
      <c r="B312" s="5" t="s">
        <v>168</v>
      </c>
      <c r="C312">
        <f>SUM(Lights!C312,Mediums!C312,'Articulated Trucks'!C312)</f>
        <v>17</v>
      </c>
    </row>
    <row r="313" spans="1:3" x14ac:dyDescent="0.25">
      <c r="A313" s="20"/>
      <c r="B313" s="5" t="s">
        <v>169</v>
      </c>
      <c r="C313">
        <f>SUM(Lights!C313,Mediums!C313,'Articulated Trucks'!C313)</f>
        <v>15</v>
      </c>
    </row>
    <row r="314" spans="1:3" x14ac:dyDescent="0.25">
      <c r="A314" s="20"/>
      <c r="B314" s="5" t="s">
        <v>170</v>
      </c>
      <c r="C314">
        <f>SUM(Lights!C314,Mediums!C314,'Articulated Trucks'!C314)</f>
        <v>10</v>
      </c>
    </row>
    <row r="315" spans="1:3" x14ac:dyDescent="0.25">
      <c r="A315" s="20"/>
      <c r="B315" s="5" t="s">
        <v>171</v>
      </c>
      <c r="C315">
        <f>SUM(Lights!C315,Mediums!C315,'Articulated Trucks'!C315)</f>
        <v>10</v>
      </c>
    </row>
    <row r="316" spans="1:3" x14ac:dyDescent="0.25">
      <c r="A316" s="20"/>
      <c r="B316" s="5" t="s">
        <v>172</v>
      </c>
      <c r="C316">
        <f>SUM(Lights!C316,Mediums!C316,'Articulated Trucks'!C316)</f>
        <v>13</v>
      </c>
    </row>
    <row r="317" spans="1:3" x14ac:dyDescent="0.25">
      <c r="A317" s="20"/>
      <c r="B317" s="5" t="s">
        <v>173</v>
      </c>
      <c r="C317">
        <f>SUM(Lights!C317,Mediums!C317,'Articulated Trucks'!C317)</f>
        <v>16</v>
      </c>
    </row>
    <row r="318" spans="1:3" x14ac:dyDescent="0.25">
      <c r="A318" s="20"/>
      <c r="B318" s="5" t="s">
        <v>174</v>
      </c>
      <c r="C318">
        <f>SUM(Lights!C318,Mediums!C318,'Articulated Trucks'!C318)</f>
        <v>8</v>
      </c>
    </row>
    <row r="319" spans="1:3" x14ac:dyDescent="0.25">
      <c r="A319" s="20"/>
      <c r="B319" s="5" t="s">
        <v>175</v>
      </c>
      <c r="C319">
        <f>SUM(Lights!C319,Mediums!C319,'Articulated Trucks'!C319)</f>
        <v>17</v>
      </c>
    </row>
    <row r="320" spans="1:3" x14ac:dyDescent="0.25">
      <c r="A320" s="20"/>
      <c r="B320" s="5" t="s">
        <v>176</v>
      </c>
      <c r="C320">
        <f>SUM(Lights!C320,Mediums!C320,'Articulated Trucks'!C320)</f>
        <v>19</v>
      </c>
    </row>
    <row r="321" spans="1:3" x14ac:dyDescent="0.25">
      <c r="A321" s="20"/>
      <c r="B321" s="5" t="s">
        <v>177</v>
      </c>
      <c r="C321">
        <f>SUM(Lights!C321,Mediums!C321,'Articulated Trucks'!C321)</f>
        <v>8</v>
      </c>
    </row>
    <row r="322" spans="1:3" x14ac:dyDescent="0.25">
      <c r="A322" s="20"/>
      <c r="B322" s="5" t="s">
        <v>178</v>
      </c>
      <c r="C322">
        <f>SUM(Lights!C322,Mediums!C322,'Articulated Trucks'!C322)</f>
        <v>25</v>
      </c>
    </row>
    <row r="323" spans="1:3" x14ac:dyDescent="0.25">
      <c r="A323" s="20"/>
      <c r="B323" s="5" t="s">
        <v>179</v>
      </c>
      <c r="C323">
        <f>SUM(Lights!C323,Mediums!C323,'Articulated Trucks'!C323)</f>
        <v>29</v>
      </c>
    </row>
    <row r="324" spans="1:3" x14ac:dyDescent="0.25">
      <c r="A324" s="20"/>
      <c r="B324" s="5" t="s">
        <v>180</v>
      </c>
      <c r="C324">
        <f>SUM(Lights!C324,Mediums!C324,'Articulated Trucks'!C324)</f>
        <v>47</v>
      </c>
    </row>
    <row r="325" spans="1:3" x14ac:dyDescent="0.25">
      <c r="A325" s="20"/>
      <c r="B325" s="5" t="s">
        <v>181</v>
      </c>
      <c r="C325">
        <f>SUM(Lights!C325,Mediums!C325,'Articulated Trucks'!C325)</f>
        <v>91</v>
      </c>
    </row>
    <row r="326" spans="1:3" x14ac:dyDescent="0.25">
      <c r="A326" s="20"/>
      <c r="B326" s="5" t="s">
        <v>182</v>
      </c>
      <c r="C326">
        <f>SUM(Lights!C326,Mediums!C326,'Articulated Trucks'!C326)</f>
        <v>72</v>
      </c>
    </row>
    <row r="327" spans="1:3" x14ac:dyDescent="0.25">
      <c r="A327" s="20"/>
      <c r="B327" s="5" t="s">
        <v>183</v>
      </c>
      <c r="C327">
        <f>SUM(Lights!C327,Mediums!C327,'Articulated Trucks'!C327)</f>
        <v>64</v>
      </c>
    </row>
    <row r="328" spans="1:3" x14ac:dyDescent="0.25">
      <c r="A328" s="20"/>
      <c r="B328" s="5" t="s">
        <v>184</v>
      </c>
      <c r="C328">
        <f>SUM(Lights!C328,Mediums!C328,'Articulated Trucks'!C328)</f>
        <v>82</v>
      </c>
    </row>
    <row r="329" spans="1:3" x14ac:dyDescent="0.25">
      <c r="A329" s="20"/>
      <c r="B329" s="5" t="s">
        <v>185</v>
      </c>
      <c r="C329">
        <f>SUM(Lights!C329,Mediums!C329,'Articulated Trucks'!C329)</f>
        <v>109</v>
      </c>
    </row>
    <row r="330" spans="1:3" x14ac:dyDescent="0.25">
      <c r="A330" s="20"/>
      <c r="B330" s="5" t="s">
        <v>186</v>
      </c>
      <c r="C330">
        <f>SUM(Lights!C330,Mediums!C330,'Articulated Trucks'!C330)</f>
        <v>118</v>
      </c>
    </row>
    <row r="331" spans="1:3" x14ac:dyDescent="0.25">
      <c r="A331" s="20"/>
      <c r="B331" s="5" t="s">
        <v>187</v>
      </c>
      <c r="C331">
        <f>SUM(Lights!C331,Mediums!C331,'Articulated Trucks'!C331)</f>
        <v>114</v>
      </c>
    </row>
    <row r="332" spans="1:3" x14ac:dyDescent="0.25">
      <c r="A332" s="20"/>
      <c r="B332" s="5" t="s">
        <v>188</v>
      </c>
      <c r="C332">
        <f>SUM(Lights!C332,Mediums!C332,'Articulated Trucks'!C332)</f>
        <v>143</v>
      </c>
    </row>
    <row r="333" spans="1:3" x14ac:dyDescent="0.25">
      <c r="A333" s="20"/>
      <c r="B333" s="5" t="s">
        <v>189</v>
      </c>
      <c r="C333">
        <f>SUM(Lights!C333,Mediums!C333,'Articulated Trucks'!C333)</f>
        <v>162</v>
      </c>
    </row>
    <row r="334" spans="1:3" x14ac:dyDescent="0.25">
      <c r="A334" s="20"/>
      <c r="B334" s="5" t="s">
        <v>190</v>
      </c>
      <c r="C334">
        <f>SUM(Lights!C334,Mediums!C334,'Articulated Trucks'!C334)</f>
        <v>136</v>
      </c>
    </row>
    <row r="335" spans="1:3" x14ac:dyDescent="0.25">
      <c r="A335" s="20"/>
      <c r="B335" s="5" t="s">
        <v>191</v>
      </c>
      <c r="C335">
        <f>SUM(Lights!C335,Mediums!C335,'Articulated Trucks'!C335)</f>
        <v>142</v>
      </c>
    </row>
    <row r="336" spans="1:3" x14ac:dyDescent="0.25">
      <c r="A336" s="20"/>
      <c r="B336" s="5" t="s">
        <v>192</v>
      </c>
      <c r="C336">
        <f>SUM(Lights!C336,Mediums!C336,'Articulated Trucks'!C336)</f>
        <v>121</v>
      </c>
    </row>
    <row r="337" spans="1:3" x14ac:dyDescent="0.25">
      <c r="A337" s="20"/>
      <c r="B337" s="5" t="s">
        <v>193</v>
      </c>
      <c r="C337">
        <f>SUM(Lights!C337,Mediums!C337,'Articulated Trucks'!C337)</f>
        <v>142</v>
      </c>
    </row>
    <row r="338" spans="1:3" x14ac:dyDescent="0.25">
      <c r="A338" s="20"/>
      <c r="B338" s="5" t="s">
        <v>194</v>
      </c>
      <c r="C338">
        <f>SUM(Lights!C338,Mediums!C338,'Articulated Trucks'!C338)</f>
        <v>131</v>
      </c>
    </row>
    <row r="339" spans="1:3" x14ac:dyDescent="0.25">
      <c r="A339" s="20"/>
      <c r="B339" s="5" t="s">
        <v>195</v>
      </c>
      <c r="C339">
        <f>SUM(Lights!C339,Mediums!C339,'Articulated Trucks'!C339)</f>
        <v>126</v>
      </c>
    </row>
    <row r="340" spans="1:3" x14ac:dyDescent="0.25">
      <c r="A340" s="20"/>
      <c r="B340" s="5" t="s">
        <v>196</v>
      </c>
      <c r="C340">
        <f>SUM(Lights!C340,Mediums!C340,'Articulated Trucks'!C340)</f>
        <v>132</v>
      </c>
    </row>
    <row r="341" spans="1:3" x14ac:dyDescent="0.25">
      <c r="A341" s="20"/>
      <c r="B341" s="5" t="s">
        <v>197</v>
      </c>
      <c r="C341">
        <f>SUM(Lights!C341,Mediums!C341,'Articulated Trucks'!C341)</f>
        <v>133</v>
      </c>
    </row>
    <row r="342" spans="1:3" x14ac:dyDescent="0.25">
      <c r="A342" s="20"/>
      <c r="B342" s="5" t="s">
        <v>198</v>
      </c>
      <c r="C342">
        <f>SUM(Lights!C342,Mediums!C342,'Articulated Trucks'!C342)</f>
        <v>109</v>
      </c>
    </row>
    <row r="343" spans="1:3" x14ac:dyDescent="0.25">
      <c r="A343" s="20"/>
      <c r="B343" s="5" t="s">
        <v>199</v>
      </c>
      <c r="C343">
        <f>SUM(Lights!C343,Mediums!C343,'Articulated Trucks'!C343)</f>
        <v>133</v>
      </c>
    </row>
    <row r="344" spans="1:3" x14ac:dyDescent="0.25">
      <c r="A344" s="20"/>
      <c r="B344" s="5" t="s">
        <v>200</v>
      </c>
      <c r="C344">
        <f>SUM(Lights!C344,Mediums!C344,'Articulated Trucks'!C344)</f>
        <v>121</v>
      </c>
    </row>
    <row r="345" spans="1:3" x14ac:dyDescent="0.25">
      <c r="A345" s="20"/>
      <c r="B345" s="5" t="s">
        <v>201</v>
      </c>
      <c r="C345">
        <f>SUM(Lights!C345,Mediums!C345,'Articulated Trucks'!C345)</f>
        <v>124</v>
      </c>
    </row>
    <row r="346" spans="1:3" x14ac:dyDescent="0.25">
      <c r="A346" s="20"/>
      <c r="B346" s="5" t="s">
        <v>202</v>
      </c>
      <c r="C346">
        <f>SUM(Lights!C346,Mediums!C346,'Articulated Trucks'!C346)</f>
        <v>151</v>
      </c>
    </row>
    <row r="347" spans="1:3" x14ac:dyDescent="0.25">
      <c r="A347" s="20"/>
      <c r="B347" s="5" t="s">
        <v>203</v>
      </c>
      <c r="C347">
        <f>SUM(Lights!C347,Mediums!C347,'Articulated Trucks'!C347)</f>
        <v>131</v>
      </c>
    </row>
    <row r="348" spans="1:3" x14ac:dyDescent="0.25">
      <c r="A348" s="20"/>
      <c r="B348" s="5" t="s">
        <v>204</v>
      </c>
      <c r="C348">
        <f>SUM(Lights!C348,Mediums!C348,'Articulated Trucks'!C348)</f>
        <v>148</v>
      </c>
    </row>
    <row r="349" spans="1:3" x14ac:dyDescent="0.25">
      <c r="A349" s="20"/>
      <c r="B349" s="5" t="s">
        <v>205</v>
      </c>
      <c r="C349">
        <f>SUM(Lights!C349,Mediums!C349,'Articulated Trucks'!C349)</f>
        <v>162</v>
      </c>
    </row>
    <row r="350" spans="1:3" x14ac:dyDescent="0.25">
      <c r="A350" s="20"/>
      <c r="B350" s="5" t="s">
        <v>206</v>
      </c>
      <c r="C350">
        <f>SUM(Lights!C350,Mediums!C350,'Articulated Trucks'!C350)</f>
        <v>150</v>
      </c>
    </row>
    <row r="351" spans="1:3" x14ac:dyDescent="0.25">
      <c r="A351" s="20"/>
      <c r="C351">
        <f>SUM(Lights!C351,Mediums!C351,'Articulated Trucks'!C351)</f>
        <v>0</v>
      </c>
    </row>
    <row r="352" spans="1:3" x14ac:dyDescent="0.25">
      <c r="A352" s="20"/>
      <c r="B352" t="s">
        <v>207</v>
      </c>
      <c r="C352">
        <f>SUM(Lights!C352,Mediums!C352,'Articulated Trucks'!C352)</f>
        <v>177</v>
      </c>
    </row>
    <row r="353" spans="1:3" x14ac:dyDescent="0.25">
      <c r="A353" s="20"/>
      <c r="B353" t="s">
        <v>208</v>
      </c>
      <c r="C353">
        <f>SUM(Lights!C353,Mediums!C353,'Articulated Trucks'!C353)</f>
        <v>151</v>
      </c>
    </row>
    <row r="354" spans="1:3" x14ac:dyDescent="0.25">
      <c r="A354" s="20"/>
      <c r="B354" t="s">
        <v>209</v>
      </c>
      <c r="C354">
        <f>SUM(Lights!C354,Mediums!C354,'Articulated Trucks'!C354)</f>
        <v>157</v>
      </c>
    </row>
    <row r="355" spans="1:3" x14ac:dyDescent="0.25">
      <c r="A355" s="20"/>
      <c r="B355" t="s">
        <v>210</v>
      </c>
      <c r="C355">
        <f>SUM(Lights!C355,Mediums!C355,'Articulated Trucks'!C355)</f>
        <v>177</v>
      </c>
    </row>
    <row r="356" spans="1:3" x14ac:dyDescent="0.25">
      <c r="A356" s="20"/>
      <c r="B356" t="s">
        <v>211</v>
      </c>
      <c r="C356">
        <f>SUM(Lights!C356,Mediums!C356,'Articulated Trucks'!C356)</f>
        <v>142</v>
      </c>
    </row>
    <row r="357" spans="1:3" x14ac:dyDescent="0.25">
      <c r="A357" s="20"/>
      <c r="B357" t="s">
        <v>212</v>
      </c>
      <c r="C357">
        <f>SUM(Lights!C357,Mediums!C357,'Articulated Trucks'!C357)</f>
        <v>138</v>
      </c>
    </row>
    <row r="358" spans="1:3" x14ac:dyDescent="0.25">
      <c r="A358" s="20"/>
      <c r="B358" t="s">
        <v>213</v>
      </c>
      <c r="C358">
        <f>SUM(Lights!C358,Mediums!C358,'Articulated Trucks'!C358)</f>
        <v>145</v>
      </c>
    </row>
    <row r="359" spans="1:3" x14ac:dyDescent="0.25">
      <c r="A359" s="20"/>
      <c r="B359" t="s">
        <v>214</v>
      </c>
      <c r="C359">
        <f>SUM(Lights!C359,Mediums!C359,'Articulated Trucks'!C359)</f>
        <v>126</v>
      </c>
    </row>
    <row r="360" spans="1:3" x14ac:dyDescent="0.25">
      <c r="A360" s="20"/>
      <c r="B360" t="s">
        <v>215</v>
      </c>
      <c r="C360">
        <f>SUM(Lights!C360,Mediums!C360,'Articulated Trucks'!C360)</f>
        <v>118</v>
      </c>
    </row>
    <row r="361" spans="1:3" x14ac:dyDescent="0.25">
      <c r="A361" s="20"/>
      <c r="B361" t="s">
        <v>216</v>
      </c>
      <c r="C361">
        <f>SUM(Lights!C361,Mediums!C361,'Articulated Trucks'!C361)</f>
        <v>131</v>
      </c>
    </row>
    <row r="362" spans="1:3" x14ac:dyDescent="0.25">
      <c r="A362" s="20"/>
      <c r="B362" t="s">
        <v>217</v>
      </c>
      <c r="C362">
        <f>SUM(Lights!C362,Mediums!C362,'Articulated Trucks'!C362)</f>
        <v>125</v>
      </c>
    </row>
    <row r="363" spans="1:3" x14ac:dyDescent="0.25">
      <c r="A363" s="20"/>
      <c r="B363" t="s">
        <v>218</v>
      </c>
      <c r="C363">
        <f>SUM(Lights!C363,Mediums!C363,'Articulated Trucks'!C363)</f>
        <v>137</v>
      </c>
    </row>
    <row r="364" spans="1:3" x14ac:dyDescent="0.25">
      <c r="A364" s="20"/>
      <c r="B364" t="s">
        <v>219</v>
      </c>
      <c r="C364">
        <f>SUM(Lights!C364,Mediums!C364,'Articulated Trucks'!C364)</f>
        <v>133</v>
      </c>
    </row>
    <row r="365" spans="1:3" x14ac:dyDescent="0.25">
      <c r="A365" s="20"/>
      <c r="B365" t="s">
        <v>220</v>
      </c>
      <c r="C365">
        <f>SUM(Lights!C365,Mediums!C365,'Articulated Trucks'!C365)</f>
        <v>136</v>
      </c>
    </row>
    <row r="366" spans="1:3" x14ac:dyDescent="0.25">
      <c r="A366" s="20"/>
      <c r="B366" t="s">
        <v>221</v>
      </c>
      <c r="C366">
        <f>SUM(Lights!C366,Mediums!C366,'Articulated Trucks'!C366)</f>
        <v>144</v>
      </c>
    </row>
    <row r="367" spans="1:3" x14ac:dyDescent="0.25">
      <c r="A367" s="20"/>
      <c r="B367" t="s">
        <v>222</v>
      </c>
      <c r="C367">
        <f>SUM(Lights!C367,Mediums!C367,'Articulated Trucks'!C367)</f>
        <v>130</v>
      </c>
    </row>
    <row r="368" spans="1:3" x14ac:dyDescent="0.25">
      <c r="A368" s="20"/>
      <c r="B368" t="s">
        <v>223</v>
      </c>
      <c r="C368">
        <f>SUM(Lights!C368,Mediums!C368,'Articulated Trucks'!C368)</f>
        <v>151</v>
      </c>
    </row>
    <row r="369" spans="1:3" x14ac:dyDescent="0.25">
      <c r="A369" s="20"/>
      <c r="B369" t="s">
        <v>224</v>
      </c>
      <c r="C369">
        <f>SUM(Lights!C369,Mediums!C369,'Articulated Trucks'!C369)</f>
        <v>142</v>
      </c>
    </row>
    <row r="370" spans="1:3" x14ac:dyDescent="0.25">
      <c r="A370" s="20"/>
      <c r="B370" t="s">
        <v>225</v>
      </c>
      <c r="C370">
        <f>SUM(Lights!C370,Mediums!C370,'Articulated Trucks'!C370)</f>
        <v>129</v>
      </c>
    </row>
    <row r="371" spans="1:3" x14ac:dyDescent="0.25">
      <c r="A371" s="20"/>
      <c r="B371" t="s">
        <v>226</v>
      </c>
      <c r="C371">
        <f>SUM(Lights!C371,Mediums!C371,'Articulated Trucks'!C371)</f>
        <v>133</v>
      </c>
    </row>
    <row r="372" spans="1:3" x14ac:dyDescent="0.25">
      <c r="A372" s="20"/>
      <c r="B372" t="s">
        <v>227</v>
      </c>
      <c r="C372">
        <f>SUM(Lights!C372,Mediums!C372,'Articulated Trucks'!C372)</f>
        <v>154</v>
      </c>
    </row>
    <row r="373" spans="1:3" x14ac:dyDescent="0.25">
      <c r="A373" s="20"/>
      <c r="B373" t="s">
        <v>228</v>
      </c>
      <c r="C373">
        <f>SUM(Lights!C373,Mediums!C373,'Articulated Trucks'!C373)</f>
        <v>148</v>
      </c>
    </row>
    <row r="374" spans="1:3" x14ac:dyDescent="0.25">
      <c r="A374" s="20"/>
      <c r="B374" t="s">
        <v>229</v>
      </c>
      <c r="C374">
        <f>SUM(Lights!C374,Mediums!C374,'Articulated Trucks'!C374)</f>
        <v>130</v>
      </c>
    </row>
    <row r="375" spans="1:3" x14ac:dyDescent="0.25">
      <c r="A375" s="20"/>
      <c r="B375" t="s">
        <v>230</v>
      </c>
      <c r="C375">
        <f>SUM(Lights!C375,Mediums!C375,'Articulated Trucks'!C375)</f>
        <v>147</v>
      </c>
    </row>
    <row r="376" spans="1:3" x14ac:dyDescent="0.25">
      <c r="A376" s="20"/>
      <c r="B376" t="s">
        <v>231</v>
      </c>
      <c r="C376">
        <f>SUM(Lights!C376,Mediums!C376,'Articulated Trucks'!C376)</f>
        <v>163</v>
      </c>
    </row>
    <row r="377" spans="1:3" x14ac:dyDescent="0.25">
      <c r="A377" s="20"/>
      <c r="B377" t="s">
        <v>232</v>
      </c>
      <c r="C377">
        <f>SUM(Lights!C377,Mediums!C377,'Articulated Trucks'!C377)</f>
        <v>184</v>
      </c>
    </row>
    <row r="378" spans="1:3" x14ac:dyDescent="0.25">
      <c r="A378" s="20"/>
      <c r="B378" t="s">
        <v>233</v>
      </c>
      <c r="C378">
        <f>SUM(Lights!C378,Mediums!C378,'Articulated Trucks'!C378)</f>
        <v>148</v>
      </c>
    </row>
    <row r="379" spans="1:3" x14ac:dyDescent="0.25">
      <c r="A379" s="20"/>
      <c r="B379" t="s">
        <v>234</v>
      </c>
      <c r="C379">
        <f>SUM(Lights!C379,Mediums!C379,'Articulated Trucks'!C379)</f>
        <v>141</v>
      </c>
    </row>
    <row r="380" spans="1:3" x14ac:dyDescent="0.25">
      <c r="A380" s="20"/>
      <c r="B380" t="s">
        <v>235</v>
      </c>
      <c r="C380">
        <f>SUM(Lights!C380,Mediums!C380,'Articulated Trucks'!C380)</f>
        <v>149</v>
      </c>
    </row>
    <row r="381" spans="1:3" x14ac:dyDescent="0.25">
      <c r="A381" s="20"/>
      <c r="B381" t="s">
        <v>236</v>
      </c>
      <c r="C381">
        <f>SUM(Lights!C381,Mediums!C381,'Articulated Trucks'!C381)</f>
        <v>163</v>
      </c>
    </row>
    <row r="382" spans="1:3" x14ac:dyDescent="0.25">
      <c r="A382" s="20"/>
      <c r="B382" t="s">
        <v>237</v>
      </c>
      <c r="C382">
        <f>SUM(Lights!C382,Mediums!C382,'Articulated Trucks'!C382)</f>
        <v>142</v>
      </c>
    </row>
    <row r="383" spans="1:3" x14ac:dyDescent="0.25">
      <c r="A383" s="20"/>
      <c r="B383" t="s">
        <v>238</v>
      </c>
      <c r="C383">
        <f>SUM(Lights!C383,Mediums!C383,'Articulated Trucks'!C383)</f>
        <v>150</v>
      </c>
    </row>
    <row r="384" spans="1:3" x14ac:dyDescent="0.25">
      <c r="A384" s="20"/>
      <c r="B384" t="s">
        <v>239</v>
      </c>
      <c r="C384">
        <f>SUM(Lights!C384,Mediums!C384,'Articulated Trucks'!C384)</f>
        <v>155</v>
      </c>
    </row>
    <row r="385" spans="1:4" x14ac:dyDescent="0.25">
      <c r="A385" s="20"/>
      <c r="B385" t="s">
        <v>240</v>
      </c>
      <c r="C385">
        <f>SUM(Lights!C385,Mediums!C385,'Articulated Trucks'!C385)</f>
        <v>120</v>
      </c>
    </row>
    <row r="386" spans="1:4" x14ac:dyDescent="0.25">
      <c r="A386" s="20"/>
      <c r="B386" t="s">
        <v>241</v>
      </c>
      <c r="C386">
        <f>SUM(Lights!C386,Mediums!C386,'Articulated Trucks'!C386)</f>
        <v>134</v>
      </c>
    </row>
    <row r="387" spans="1:4" x14ac:dyDescent="0.25">
      <c r="A387" s="20"/>
      <c r="B387" t="s">
        <v>242</v>
      </c>
      <c r="C387">
        <f>SUM(Lights!C387,Mediums!C387,'Articulated Trucks'!C387)</f>
        <v>143</v>
      </c>
    </row>
    <row r="388" spans="1:4" x14ac:dyDescent="0.25">
      <c r="A388" s="20"/>
      <c r="B388" t="s">
        <v>243</v>
      </c>
      <c r="C388">
        <f>SUM(Lights!C388,Mediums!C388,'Articulated Trucks'!C388)</f>
        <v>124</v>
      </c>
    </row>
    <row r="389" spans="1:4" x14ac:dyDescent="0.25">
      <c r="A389" s="20"/>
      <c r="B389" t="s">
        <v>244</v>
      </c>
      <c r="C389">
        <f>SUM(Lights!C389,Mediums!C389,'Articulated Trucks'!C389)</f>
        <v>119</v>
      </c>
    </row>
    <row r="390" spans="1:4" x14ac:dyDescent="0.25">
      <c r="A390" s="20"/>
      <c r="B390" t="s">
        <v>245</v>
      </c>
      <c r="C390">
        <f>SUM(Lights!C390,Mediums!C390,'Articulated Trucks'!C390)</f>
        <v>127</v>
      </c>
    </row>
    <row r="391" spans="1:4" x14ac:dyDescent="0.25">
      <c r="A391" s="20"/>
      <c r="B391" t="s">
        <v>246</v>
      </c>
      <c r="C391">
        <f>SUM(Lights!C391,Mediums!C391,'Articulated Trucks'!C391)</f>
        <v>101</v>
      </c>
    </row>
    <row r="392" spans="1:4" x14ac:dyDescent="0.25">
      <c r="A392" s="20"/>
      <c r="B392" t="s">
        <v>247</v>
      </c>
      <c r="C392">
        <f>SUM(Lights!C392,Mediums!C392,'Articulated Trucks'!C392)</f>
        <v>103</v>
      </c>
    </row>
    <row r="393" spans="1:4" x14ac:dyDescent="0.25">
      <c r="A393" s="20"/>
      <c r="B393" t="s">
        <v>248</v>
      </c>
      <c r="C393">
        <f>SUM(Lights!C393,Mediums!C393,'Articulated Trucks'!C393)</f>
        <v>90</v>
      </c>
    </row>
    <row r="394" spans="1:4" x14ac:dyDescent="0.25">
      <c r="A394" s="20"/>
      <c r="B394" t="s">
        <v>249</v>
      </c>
      <c r="C394">
        <f>SUM(Lights!C394,Mediums!C394,'Articulated Trucks'!C394)</f>
        <v>96</v>
      </c>
    </row>
    <row r="395" spans="1:4" x14ac:dyDescent="0.25">
      <c r="A395" s="20"/>
      <c r="B395" t="s">
        <v>250</v>
      </c>
      <c r="C395">
        <f>SUM(Lights!C395,Mediums!C395,'Articulated Trucks'!C395)</f>
        <v>80</v>
      </c>
    </row>
    <row r="396" spans="1:4" x14ac:dyDescent="0.25">
      <c r="A396" s="20"/>
      <c r="B396" t="s">
        <v>251</v>
      </c>
      <c r="C396">
        <f>SUM(Lights!C396,Mediums!C396,'Articulated Trucks'!C396)</f>
        <v>57</v>
      </c>
    </row>
    <row r="397" spans="1:4" x14ac:dyDescent="0.25">
      <c r="A397" s="20"/>
      <c r="B397" t="s">
        <v>252</v>
      </c>
      <c r="C397">
        <f>SUM(Lights!C397,Mediums!C397,'Articulated Trucks'!C397)</f>
        <v>66</v>
      </c>
    </row>
    <row r="398" spans="1:4" x14ac:dyDescent="0.25">
      <c r="A398" s="20"/>
      <c r="B398" t="s">
        <v>253</v>
      </c>
      <c r="C398">
        <f>SUM(Lights!C398,Mediums!C398,'Articulated Trucks'!C398)</f>
        <v>53</v>
      </c>
    </row>
    <row r="399" spans="1:4" x14ac:dyDescent="0.25">
      <c r="A399" s="21"/>
      <c r="B399" s="6" t="s">
        <v>254</v>
      </c>
      <c r="C399" s="6">
        <f>SUM(Lights!C399,Mediums!C399,'Articulated Trucks'!C399)</f>
        <v>50</v>
      </c>
      <c r="D399">
        <f>SUM(C303:C399)</f>
        <v>9976</v>
      </c>
    </row>
    <row r="400" spans="1:4" x14ac:dyDescent="0.25">
      <c r="A400" s="20" t="s">
        <v>255</v>
      </c>
      <c r="B400" t="s">
        <v>256</v>
      </c>
      <c r="C400">
        <f>SUM(Lights!C400,Mediums!C400,'Articulated Trucks'!C400)</f>
        <v>56</v>
      </c>
    </row>
    <row r="401" spans="1:3" x14ac:dyDescent="0.25">
      <c r="A401" s="20"/>
      <c r="B401" t="s">
        <v>257</v>
      </c>
      <c r="C401">
        <f>SUM(Lights!C401,Mediums!C401,'Articulated Trucks'!C401)</f>
        <v>49</v>
      </c>
    </row>
    <row r="402" spans="1:3" x14ac:dyDescent="0.25">
      <c r="A402" s="20"/>
      <c r="B402" t="s">
        <v>258</v>
      </c>
      <c r="C402">
        <f>SUM(Lights!C402,Mediums!C402,'Articulated Trucks'!C402)</f>
        <v>32</v>
      </c>
    </row>
    <row r="403" spans="1:3" x14ac:dyDescent="0.25">
      <c r="A403" s="20"/>
      <c r="B403" t="s">
        <v>259</v>
      </c>
      <c r="C403">
        <f>SUM(Lights!C403,Mediums!C403,'Articulated Trucks'!C403)</f>
        <v>38</v>
      </c>
    </row>
    <row r="404" spans="1:3" x14ac:dyDescent="0.25">
      <c r="A404" s="20"/>
      <c r="B404" t="s">
        <v>260</v>
      </c>
      <c r="C404">
        <f>SUM(Lights!C404,Mediums!C404,'Articulated Trucks'!C404)</f>
        <v>21</v>
      </c>
    </row>
    <row r="405" spans="1:3" x14ac:dyDescent="0.25">
      <c r="A405" s="20"/>
      <c r="B405" t="s">
        <v>261</v>
      </c>
      <c r="C405">
        <f>SUM(Lights!C405,Mediums!C405,'Articulated Trucks'!C405)</f>
        <v>28</v>
      </c>
    </row>
    <row r="406" spans="1:3" x14ac:dyDescent="0.25">
      <c r="A406" s="20"/>
      <c r="B406" t="s">
        <v>262</v>
      </c>
      <c r="C406">
        <f>SUM(Lights!C406,Mediums!C406,'Articulated Trucks'!C406)</f>
        <v>16</v>
      </c>
    </row>
    <row r="407" spans="1:3" x14ac:dyDescent="0.25">
      <c r="A407" s="20"/>
      <c r="B407" t="s">
        <v>263</v>
      </c>
      <c r="C407">
        <f>SUM(Lights!C407,Mediums!C407,'Articulated Trucks'!C407)</f>
        <v>25</v>
      </c>
    </row>
    <row r="408" spans="1:3" x14ac:dyDescent="0.25">
      <c r="A408" s="20"/>
      <c r="B408" t="s">
        <v>264</v>
      </c>
      <c r="C408">
        <f>SUM(Lights!C408,Mediums!C408,'Articulated Trucks'!C408)</f>
        <v>21</v>
      </c>
    </row>
    <row r="409" spans="1:3" x14ac:dyDescent="0.25">
      <c r="A409" s="20"/>
      <c r="B409" t="s">
        <v>265</v>
      </c>
      <c r="C409">
        <f>SUM(Lights!C409,Mediums!C409,'Articulated Trucks'!C409)</f>
        <v>22</v>
      </c>
    </row>
    <row r="410" spans="1:3" x14ac:dyDescent="0.25">
      <c r="A410" s="20"/>
      <c r="B410" t="s">
        <v>266</v>
      </c>
      <c r="C410">
        <f>SUM(Lights!C410,Mediums!C410,'Articulated Trucks'!C410)</f>
        <v>15</v>
      </c>
    </row>
    <row r="411" spans="1:3" x14ac:dyDescent="0.25">
      <c r="A411" s="20"/>
      <c r="B411" t="s">
        <v>267</v>
      </c>
      <c r="C411">
        <f>SUM(Lights!C411,Mediums!C411,'Articulated Trucks'!C411)</f>
        <v>18</v>
      </c>
    </row>
    <row r="412" spans="1:3" x14ac:dyDescent="0.25">
      <c r="A412" s="20"/>
      <c r="B412" t="s">
        <v>268</v>
      </c>
      <c r="C412">
        <f>SUM(Lights!C412,Mediums!C412,'Articulated Trucks'!C412)</f>
        <v>23</v>
      </c>
    </row>
    <row r="413" spans="1:3" x14ac:dyDescent="0.25">
      <c r="A413" s="20"/>
      <c r="B413" t="s">
        <v>269</v>
      </c>
      <c r="C413">
        <f>SUM(Lights!C413,Mediums!C413,'Articulated Trucks'!C413)</f>
        <v>16</v>
      </c>
    </row>
    <row r="414" spans="1:3" x14ac:dyDescent="0.25">
      <c r="A414" s="20"/>
      <c r="B414" t="s">
        <v>270</v>
      </c>
      <c r="C414">
        <f>SUM(Lights!C414,Mediums!C414,'Articulated Trucks'!C414)</f>
        <v>16</v>
      </c>
    </row>
    <row r="415" spans="1:3" x14ac:dyDescent="0.25">
      <c r="A415" s="20"/>
      <c r="B415" t="s">
        <v>271</v>
      </c>
      <c r="C415">
        <f>SUM(Lights!C415,Mediums!C415,'Articulated Trucks'!C415)</f>
        <v>14</v>
      </c>
    </row>
    <row r="416" spans="1:3" x14ac:dyDescent="0.25">
      <c r="A416" s="20"/>
      <c r="B416" t="s">
        <v>272</v>
      </c>
      <c r="C416">
        <f>SUM(Lights!C416,Mediums!C416,'Articulated Trucks'!C416)</f>
        <v>16</v>
      </c>
    </row>
    <row r="417" spans="1:3" x14ac:dyDescent="0.25">
      <c r="A417" s="20"/>
      <c r="B417" t="s">
        <v>273</v>
      </c>
      <c r="C417">
        <f>SUM(Lights!C417,Mediums!C417,'Articulated Trucks'!C417)</f>
        <v>13</v>
      </c>
    </row>
    <row r="418" spans="1:3" x14ac:dyDescent="0.25">
      <c r="A418" s="20"/>
      <c r="B418" t="s">
        <v>274</v>
      </c>
      <c r="C418">
        <f>SUM(Lights!C418,Mediums!C418,'Articulated Trucks'!C418)</f>
        <v>13</v>
      </c>
    </row>
    <row r="419" spans="1:3" x14ac:dyDescent="0.25">
      <c r="A419" s="20"/>
      <c r="B419" t="s">
        <v>275</v>
      </c>
      <c r="C419">
        <f>SUM(Lights!C419,Mediums!C419,'Articulated Trucks'!C419)</f>
        <v>22</v>
      </c>
    </row>
    <row r="420" spans="1:3" x14ac:dyDescent="0.25">
      <c r="A420" s="20"/>
      <c r="B420" t="s">
        <v>276</v>
      </c>
      <c r="C420">
        <f>SUM(Lights!C420,Mediums!C420,'Articulated Trucks'!C420)</f>
        <v>23</v>
      </c>
    </row>
    <row r="421" spans="1:3" x14ac:dyDescent="0.25">
      <c r="A421" s="20"/>
      <c r="B421" t="s">
        <v>277</v>
      </c>
      <c r="C421">
        <f>SUM(Lights!C421,Mediums!C421,'Articulated Trucks'!C421)</f>
        <v>37</v>
      </c>
    </row>
    <row r="422" spans="1:3" x14ac:dyDescent="0.25">
      <c r="A422" s="20"/>
      <c r="B422" t="s">
        <v>278</v>
      </c>
      <c r="C422">
        <f>SUM(Lights!C422,Mediums!C422,'Articulated Trucks'!C422)</f>
        <v>73</v>
      </c>
    </row>
    <row r="423" spans="1:3" x14ac:dyDescent="0.25">
      <c r="A423" s="20"/>
      <c r="B423" t="s">
        <v>279</v>
      </c>
      <c r="C423">
        <f>SUM(Lights!C423,Mediums!C423,'Articulated Trucks'!C423)</f>
        <v>59</v>
      </c>
    </row>
    <row r="424" spans="1:3" x14ac:dyDescent="0.25">
      <c r="A424" s="20"/>
      <c r="B424" t="s">
        <v>280</v>
      </c>
      <c r="C424">
        <f>SUM(Lights!C424,Mediums!C424,'Articulated Trucks'!C424)</f>
        <v>75</v>
      </c>
    </row>
    <row r="425" spans="1:3" x14ac:dyDescent="0.25">
      <c r="A425" s="20"/>
      <c r="B425" t="s">
        <v>281</v>
      </c>
      <c r="C425">
        <f>SUM(Lights!C425,Mediums!C425,'Articulated Trucks'!C425)</f>
        <v>66</v>
      </c>
    </row>
    <row r="426" spans="1:3" x14ac:dyDescent="0.25">
      <c r="A426" s="20"/>
      <c r="B426" t="s">
        <v>282</v>
      </c>
      <c r="C426">
        <f>SUM(Lights!C426,Mediums!C426,'Articulated Trucks'!C426)</f>
        <v>108</v>
      </c>
    </row>
    <row r="427" spans="1:3" x14ac:dyDescent="0.25">
      <c r="A427" s="20"/>
      <c r="B427" t="s">
        <v>283</v>
      </c>
      <c r="C427">
        <f>SUM(Lights!C427,Mediums!C427,'Articulated Trucks'!C427)</f>
        <v>109</v>
      </c>
    </row>
    <row r="428" spans="1:3" x14ac:dyDescent="0.25">
      <c r="A428" s="20"/>
      <c r="B428" t="s">
        <v>284</v>
      </c>
      <c r="C428">
        <f>SUM(Lights!C428,Mediums!C428,'Articulated Trucks'!C428)</f>
        <v>127</v>
      </c>
    </row>
    <row r="429" spans="1:3" x14ac:dyDescent="0.25">
      <c r="A429" s="20"/>
      <c r="B429" t="s">
        <v>285</v>
      </c>
      <c r="C429">
        <f>SUM(Lights!C429,Mediums!C429,'Articulated Trucks'!C429)</f>
        <v>118</v>
      </c>
    </row>
    <row r="430" spans="1:3" x14ac:dyDescent="0.25">
      <c r="A430" s="20"/>
      <c r="B430" t="s">
        <v>286</v>
      </c>
      <c r="C430">
        <f>SUM(Lights!C430,Mediums!C430,'Articulated Trucks'!C430)</f>
        <v>148</v>
      </c>
    </row>
    <row r="431" spans="1:3" x14ac:dyDescent="0.25">
      <c r="A431" s="20"/>
      <c r="B431" t="s">
        <v>287</v>
      </c>
      <c r="C431">
        <f>SUM(Lights!C431,Mediums!C431,'Articulated Trucks'!C431)</f>
        <v>132</v>
      </c>
    </row>
    <row r="432" spans="1:3" x14ac:dyDescent="0.25">
      <c r="A432" s="20"/>
      <c r="B432" t="s">
        <v>288</v>
      </c>
      <c r="C432">
        <f>SUM(Lights!C432,Mediums!C432,'Articulated Trucks'!C432)</f>
        <v>134</v>
      </c>
    </row>
    <row r="433" spans="1:3" x14ac:dyDescent="0.25">
      <c r="A433" s="20"/>
      <c r="B433" t="s">
        <v>289</v>
      </c>
      <c r="C433">
        <f>SUM(Lights!C433,Mediums!C433,'Articulated Trucks'!C433)</f>
        <v>132</v>
      </c>
    </row>
    <row r="434" spans="1:3" x14ac:dyDescent="0.25">
      <c r="A434" s="20"/>
      <c r="B434" t="s">
        <v>290</v>
      </c>
      <c r="C434">
        <f>SUM(Lights!C434,Mediums!C434,'Articulated Trucks'!C434)</f>
        <v>143</v>
      </c>
    </row>
    <row r="435" spans="1:3" x14ac:dyDescent="0.25">
      <c r="A435" s="20"/>
      <c r="B435" t="s">
        <v>291</v>
      </c>
      <c r="C435">
        <f>SUM(Lights!C435,Mediums!C435,'Articulated Trucks'!C435)</f>
        <v>142</v>
      </c>
    </row>
    <row r="436" spans="1:3" x14ac:dyDescent="0.25">
      <c r="A436" s="20"/>
      <c r="B436" t="s">
        <v>292</v>
      </c>
      <c r="C436">
        <f>SUM(Lights!C436,Mediums!C436,'Articulated Trucks'!C436)</f>
        <v>116</v>
      </c>
    </row>
    <row r="437" spans="1:3" x14ac:dyDescent="0.25">
      <c r="A437" s="20"/>
      <c r="B437" t="s">
        <v>293</v>
      </c>
      <c r="C437">
        <f>SUM(Lights!C437,Mediums!C437,'Articulated Trucks'!C437)</f>
        <v>129</v>
      </c>
    </row>
    <row r="438" spans="1:3" x14ac:dyDescent="0.25">
      <c r="A438" s="20"/>
      <c r="B438" t="s">
        <v>294</v>
      </c>
      <c r="C438">
        <f>SUM(Lights!C438,Mediums!C438,'Articulated Trucks'!C438)</f>
        <v>129</v>
      </c>
    </row>
    <row r="439" spans="1:3" x14ac:dyDescent="0.25">
      <c r="A439" s="20"/>
      <c r="B439" t="s">
        <v>295</v>
      </c>
      <c r="C439">
        <f>SUM(Lights!C439,Mediums!C439,'Articulated Trucks'!C439)</f>
        <v>121</v>
      </c>
    </row>
    <row r="440" spans="1:3" x14ac:dyDescent="0.25">
      <c r="A440" s="20"/>
      <c r="B440" t="s">
        <v>296</v>
      </c>
      <c r="C440">
        <f>SUM(Lights!C440,Mediums!C440,'Articulated Trucks'!C440)</f>
        <v>127</v>
      </c>
    </row>
    <row r="441" spans="1:3" x14ac:dyDescent="0.25">
      <c r="A441" s="20"/>
      <c r="B441" t="s">
        <v>297</v>
      </c>
      <c r="C441">
        <f>SUM(Lights!C441,Mediums!C441,'Articulated Trucks'!C441)</f>
        <v>145</v>
      </c>
    </row>
    <row r="442" spans="1:3" x14ac:dyDescent="0.25">
      <c r="A442" s="20"/>
      <c r="B442" t="s">
        <v>298</v>
      </c>
      <c r="C442">
        <f>SUM(Lights!C442,Mediums!C442,'Articulated Trucks'!C442)</f>
        <v>132</v>
      </c>
    </row>
    <row r="443" spans="1:3" x14ac:dyDescent="0.25">
      <c r="A443" s="20"/>
      <c r="B443" t="s">
        <v>299</v>
      </c>
      <c r="C443">
        <f>SUM(Lights!C443,Mediums!C443,'Articulated Trucks'!C443)</f>
        <v>156</v>
      </c>
    </row>
    <row r="444" spans="1:3" x14ac:dyDescent="0.25">
      <c r="A444" s="20"/>
      <c r="B444" t="s">
        <v>300</v>
      </c>
      <c r="C444">
        <f>SUM(Lights!C444,Mediums!C444,'Articulated Trucks'!C444)</f>
        <v>130</v>
      </c>
    </row>
    <row r="445" spans="1:3" x14ac:dyDescent="0.25">
      <c r="A445" s="20"/>
      <c r="B445" t="s">
        <v>301</v>
      </c>
      <c r="C445">
        <f>SUM(Lights!C445,Mediums!C445,'Articulated Trucks'!C445)</f>
        <v>150</v>
      </c>
    </row>
    <row r="446" spans="1:3" x14ac:dyDescent="0.25">
      <c r="A446" s="20"/>
      <c r="B446" t="s">
        <v>302</v>
      </c>
      <c r="C446">
        <f>SUM(Lights!C446,Mediums!C446,'Articulated Trucks'!C446)</f>
        <v>167</v>
      </c>
    </row>
    <row r="447" spans="1:3" x14ac:dyDescent="0.25">
      <c r="A447" s="20"/>
      <c r="B447" t="s">
        <v>303</v>
      </c>
      <c r="C447">
        <f>SUM(Lights!C447,Mediums!C447,'Articulated Trucks'!C447)</f>
        <v>181</v>
      </c>
    </row>
    <row r="448" spans="1:3" x14ac:dyDescent="0.25">
      <c r="A448" s="20"/>
      <c r="B448" t="s">
        <v>207</v>
      </c>
      <c r="C448">
        <f>SUM(Lights!C448,Mediums!C448,'Articulated Trucks'!C448)</f>
        <v>180</v>
      </c>
    </row>
    <row r="449" spans="1:3" x14ac:dyDescent="0.25">
      <c r="A449" s="20"/>
      <c r="B449" t="s">
        <v>208</v>
      </c>
      <c r="C449">
        <f>SUM(Lights!C449,Mediums!C449,'Articulated Trucks'!C449)</f>
        <v>174</v>
      </c>
    </row>
    <row r="450" spans="1:3" x14ac:dyDescent="0.25">
      <c r="A450" s="20"/>
      <c r="B450" t="s">
        <v>209</v>
      </c>
      <c r="C450">
        <f>SUM(Lights!C450,Mediums!C450,'Articulated Trucks'!C450)</f>
        <v>158</v>
      </c>
    </row>
    <row r="451" spans="1:3" x14ac:dyDescent="0.25">
      <c r="A451" s="20"/>
      <c r="B451" t="s">
        <v>210</v>
      </c>
      <c r="C451">
        <f>SUM(Lights!C451,Mediums!C451,'Articulated Trucks'!C451)</f>
        <v>170</v>
      </c>
    </row>
    <row r="452" spans="1:3" x14ac:dyDescent="0.25">
      <c r="A452" s="20"/>
      <c r="B452" t="s">
        <v>211</v>
      </c>
      <c r="C452">
        <f>SUM(Lights!C452,Mediums!C452,'Articulated Trucks'!C452)</f>
        <v>144</v>
      </c>
    </row>
    <row r="453" spans="1:3" x14ac:dyDescent="0.25">
      <c r="A453" s="20"/>
      <c r="B453" t="s">
        <v>212</v>
      </c>
      <c r="C453">
        <f>SUM(Lights!C453,Mediums!C453,'Articulated Trucks'!C453)</f>
        <v>144</v>
      </c>
    </row>
    <row r="454" spans="1:3" x14ac:dyDescent="0.25">
      <c r="A454" s="20"/>
      <c r="B454" t="s">
        <v>213</v>
      </c>
      <c r="C454">
        <f>SUM(Lights!C454,Mediums!C454,'Articulated Trucks'!C454)</f>
        <v>157</v>
      </c>
    </row>
    <row r="455" spans="1:3" x14ac:dyDescent="0.25">
      <c r="A455" s="20"/>
      <c r="B455" t="s">
        <v>214</v>
      </c>
      <c r="C455">
        <f>SUM(Lights!C455,Mediums!C455,'Articulated Trucks'!C455)</f>
        <v>136</v>
      </c>
    </row>
    <row r="456" spans="1:3" x14ac:dyDescent="0.25">
      <c r="A456" s="20"/>
      <c r="B456" t="s">
        <v>215</v>
      </c>
      <c r="C456">
        <f>SUM(Lights!C456,Mediums!C456,'Articulated Trucks'!C456)</f>
        <v>146</v>
      </c>
    </row>
    <row r="457" spans="1:3" x14ac:dyDescent="0.25">
      <c r="A457" s="20"/>
      <c r="B457" t="s">
        <v>216</v>
      </c>
      <c r="C457">
        <f>SUM(Lights!C457,Mediums!C457,'Articulated Trucks'!C457)</f>
        <v>147</v>
      </c>
    </row>
    <row r="458" spans="1:3" x14ac:dyDescent="0.25">
      <c r="A458" s="20"/>
      <c r="B458" t="s">
        <v>217</v>
      </c>
      <c r="C458">
        <f>SUM(Lights!C458,Mediums!C458,'Articulated Trucks'!C458)</f>
        <v>109</v>
      </c>
    </row>
    <row r="459" spans="1:3" x14ac:dyDescent="0.25">
      <c r="A459" s="20"/>
      <c r="B459" t="s">
        <v>218</v>
      </c>
      <c r="C459">
        <f>SUM(Lights!C459,Mediums!C459,'Articulated Trucks'!C459)</f>
        <v>130</v>
      </c>
    </row>
    <row r="460" spans="1:3" x14ac:dyDescent="0.25">
      <c r="A460" s="20"/>
      <c r="B460" t="s">
        <v>219</v>
      </c>
      <c r="C460">
        <f>SUM(Lights!C460,Mediums!C460,'Articulated Trucks'!C460)</f>
        <v>136</v>
      </c>
    </row>
    <row r="461" spans="1:3" x14ac:dyDescent="0.25">
      <c r="A461" s="20"/>
      <c r="B461" t="s">
        <v>220</v>
      </c>
      <c r="C461">
        <f>SUM(Lights!C461,Mediums!C461,'Articulated Trucks'!C461)</f>
        <v>115</v>
      </c>
    </row>
    <row r="462" spans="1:3" x14ac:dyDescent="0.25">
      <c r="A462" s="20"/>
      <c r="B462" t="s">
        <v>221</v>
      </c>
      <c r="C462">
        <f>SUM(Lights!C462,Mediums!C462,'Articulated Trucks'!C462)</f>
        <v>126</v>
      </c>
    </row>
    <row r="463" spans="1:3" x14ac:dyDescent="0.25">
      <c r="A463" s="20"/>
      <c r="B463" t="s">
        <v>222</v>
      </c>
      <c r="C463">
        <f>SUM(Lights!C463,Mediums!C463,'Articulated Trucks'!C463)</f>
        <v>136</v>
      </c>
    </row>
    <row r="464" spans="1:3" x14ac:dyDescent="0.25">
      <c r="A464" s="20"/>
      <c r="B464" t="s">
        <v>223</v>
      </c>
      <c r="C464">
        <f>SUM(Lights!C464,Mediums!C464,'Articulated Trucks'!C464)</f>
        <v>124</v>
      </c>
    </row>
    <row r="465" spans="1:3" x14ac:dyDescent="0.25">
      <c r="A465" s="20"/>
      <c r="B465" t="s">
        <v>224</v>
      </c>
      <c r="C465">
        <f>SUM(Lights!C465,Mediums!C465,'Articulated Trucks'!C465)</f>
        <v>125</v>
      </c>
    </row>
    <row r="466" spans="1:3" x14ac:dyDescent="0.25">
      <c r="A466" s="20"/>
      <c r="B466" t="s">
        <v>225</v>
      </c>
      <c r="C466">
        <f>SUM(Lights!C466,Mediums!C466,'Articulated Trucks'!C466)</f>
        <v>149</v>
      </c>
    </row>
    <row r="467" spans="1:3" x14ac:dyDescent="0.25">
      <c r="A467" s="20"/>
      <c r="B467" t="s">
        <v>226</v>
      </c>
      <c r="C467">
        <f>SUM(Lights!C467,Mediums!C467,'Articulated Trucks'!C467)</f>
        <v>142</v>
      </c>
    </row>
    <row r="468" spans="1:3" x14ac:dyDescent="0.25">
      <c r="A468" s="20"/>
      <c r="B468" t="s">
        <v>227</v>
      </c>
      <c r="C468">
        <f>SUM(Lights!C468,Mediums!C468,'Articulated Trucks'!C468)</f>
        <v>147</v>
      </c>
    </row>
    <row r="469" spans="1:3" x14ac:dyDescent="0.25">
      <c r="A469" s="20"/>
      <c r="B469" t="s">
        <v>228</v>
      </c>
      <c r="C469">
        <f>SUM(Lights!C469,Mediums!C469,'Articulated Trucks'!C469)</f>
        <v>135</v>
      </c>
    </row>
    <row r="470" spans="1:3" x14ac:dyDescent="0.25">
      <c r="A470" s="20"/>
      <c r="B470" t="s">
        <v>229</v>
      </c>
      <c r="C470">
        <f>SUM(Lights!C470,Mediums!C470,'Articulated Trucks'!C470)</f>
        <v>164</v>
      </c>
    </row>
    <row r="471" spans="1:3" x14ac:dyDescent="0.25">
      <c r="A471" s="20"/>
      <c r="B471" t="s">
        <v>230</v>
      </c>
      <c r="C471">
        <f>SUM(Lights!C471,Mediums!C471,'Articulated Trucks'!C471)</f>
        <v>148</v>
      </c>
    </row>
    <row r="472" spans="1:3" x14ac:dyDescent="0.25">
      <c r="A472" s="20"/>
      <c r="B472" t="s">
        <v>231</v>
      </c>
      <c r="C472">
        <f>SUM(Lights!C472,Mediums!C472,'Articulated Trucks'!C472)</f>
        <v>155</v>
      </c>
    </row>
    <row r="473" spans="1:3" x14ac:dyDescent="0.25">
      <c r="A473" s="20"/>
      <c r="B473" t="s">
        <v>232</v>
      </c>
      <c r="C473">
        <f>SUM(Lights!C473,Mediums!C473,'Articulated Trucks'!C473)</f>
        <v>168</v>
      </c>
    </row>
    <row r="474" spans="1:3" x14ac:dyDescent="0.25">
      <c r="A474" s="20"/>
      <c r="B474" t="s">
        <v>233</v>
      </c>
      <c r="C474">
        <f>SUM(Lights!C474,Mediums!C474,'Articulated Trucks'!C474)</f>
        <v>172</v>
      </c>
    </row>
    <row r="475" spans="1:3" x14ac:dyDescent="0.25">
      <c r="A475" s="20"/>
      <c r="B475" t="s">
        <v>234</v>
      </c>
      <c r="C475">
        <f>SUM(Lights!C475,Mediums!C475,'Articulated Trucks'!C475)</f>
        <v>182</v>
      </c>
    </row>
    <row r="476" spans="1:3" x14ac:dyDescent="0.25">
      <c r="A476" s="20"/>
      <c r="B476" t="s">
        <v>235</v>
      </c>
      <c r="C476">
        <f>SUM(Lights!C476,Mediums!C476,'Articulated Trucks'!C476)</f>
        <v>191</v>
      </c>
    </row>
    <row r="477" spans="1:3" x14ac:dyDescent="0.25">
      <c r="A477" s="20"/>
      <c r="B477" t="s">
        <v>236</v>
      </c>
      <c r="C477">
        <f>SUM(Lights!C477,Mediums!C477,'Articulated Trucks'!C477)</f>
        <v>190</v>
      </c>
    </row>
    <row r="478" spans="1:3" x14ac:dyDescent="0.25">
      <c r="A478" s="20"/>
      <c r="B478" t="s">
        <v>237</v>
      </c>
      <c r="C478">
        <f>SUM(Lights!C478,Mediums!C478,'Articulated Trucks'!C478)</f>
        <v>178</v>
      </c>
    </row>
    <row r="479" spans="1:3" x14ac:dyDescent="0.25">
      <c r="A479" s="20"/>
      <c r="B479" t="s">
        <v>238</v>
      </c>
      <c r="C479">
        <f>SUM(Lights!C479,Mediums!C479,'Articulated Trucks'!C479)</f>
        <v>164</v>
      </c>
    </row>
    <row r="480" spans="1:3" x14ac:dyDescent="0.25">
      <c r="A480" s="20"/>
      <c r="B480" t="s">
        <v>239</v>
      </c>
      <c r="C480">
        <f>SUM(Lights!C480,Mediums!C480,'Articulated Trucks'!C480)</f>
        <v>167</v>
      </c>
    </row>
    <row r="481" spans="1:4" x14ac:dyDescent="0.25">
      <c r="A481" s="20"/>
      <c r="B481" t="s">
        <v>240</v>
      </c>
      <c r="C481">
        <f>SUM(Lights!C481,Mediums!C481,'Articulated Trucks'!C481)</f>
        <v>200</v>
      </c>
    </row>
    <row r="482" spans="1:4" x14ac:dyDescent="0.25">
      <c r="A482" s="20"/>
      <c r="B482" t="s">
        <v>241</v>
      </c>
      <c r="C482">
        <f>SUM(Lights!C482,Mediums!C482,'Articulated Trucks'!C482)</f>
        <v>174</v>
      </c>
    </row>
    <row r="483" spans="1:4" x14ac:dyDescent="0.25">
      <c r="A483" s="20"/>
      <c r="B483" t="s">
        <v>242</v>
      </c>
      <c r="C483">
        <f>SUM(Lights!C483,Mediums!C483,'Articulated Trucks'!C483)</f>
        <v>143</v>
      </c>
    </row>
    <row r="484" spans="1:4" x14ac:dyDescent="0.25">
      <c r="A484" s="20"/>
      <c r="B484" t="s">
        <v>243</v>
      </c>
      <c r="C484">
        <f>SUM(Lights!C484,Mediums!C484,'Articulated Trucks'!C484)</f>
        <v>171</v>
      </c>
    </row>
    <row r="485" spans="1:4" x14ac:dyDescent="0.25">
      <c r="A485" s="20"/>
      <c r="B485" t="s">
        <v>244</v>
      </c>
      <c r="C485">
        <f>SUM(Lights!C485,Mediums!C485,'Articulated Trucks'!C485)</f>
        <v>157</v>
      </c>
    </row>
    <row r="486" spans="1:4" x14ac:dyDescent="0.25">
      <c r="A486" s="20"/>
      <c r="B486" t="s">
        <v>245</v>
      </c>
      <c r="C486">
        <f>SUM(Lights!C486,Mediums!C486,'Articulated Trucks'!C486)</f>
        <v>137</v>
      </c>
    </row>
    <row r="487" spans="1:4" x14ac:dyDescent="0.25">
      <c r="A487" s="20"/>
      <c r="B487" t="s">
        <v>246</v>
      </c>
      <c r="C487">
        <f>SUM(Lights!C487,Mediums!C487,'Articulated Trucks'!C487)</f>
        <v>147</v>
      </c>
    </row>
    <row r="488" spans="1:4" x14ac:dyDescent="0.25">
      <c r="A488" s="20"/>
      <c r="B488" t="s">
        <v>247</v>
      </c>
      <c r="C488">
        <f>SUM(Lights!C488,Mediums!C488,'Articulated Trucks'!C488)</f>
        <v>152</v>
      </c>
    </row>
    <row r="489" spans="1:4" x14ac:dyDescent="0.25">
      <c r="A489" s="20"/>
      <c r="B489" t="s">
        <v>248</v>
      </c>
      <c r="C489">
        <f>SUM(Lights!C489,Mediums!C489,'Articulated Trucks'!C489)</f>
        <v>147</v>
      </c>
    </row>
    <row r="490" spans="1:4" x14ac:dyDescent="0.25">
      <c r="A490" s="20"/>
      <c r="B490" t="s">
        <v>249</v>
      </c>
      <c r="C490">
        <f>SUM(Lights!C490,Mediums!C490,'Articulated Trucks'!C490)</f>
        <v>127</v>
      </c>
    </row>
    <row r="491" spans="1:4" x14ac:dyDescent="0.25">
      <c r="A491" s="20"/>
      <c r="B491" t="s">
        <v>250</v>
      </c>
      <c r="C491">
        <f>SUM(Lights!C491,Mediums!C491,'Articulated Trucks'!C491)</f>
        <v>124</v>
      </c>
    </row>
    <row r="492" spans="1:4" x14ac:dyDescent="0.25">
      <c r="A492" s="20"/>
      <c r="B492" t="s">
        <v>251</v>
      </c>
      <c r="C492">
        <f>SUM(Lights!C492,Mediums!C492,'Articulated Trucks'!C492)</f>
        <v>134</v>
      </c>
    </row>
    <row r="493" spans="1:4" x14ac:dyDescent="0.25">
      <c r="A493" s="20"/>
      <c r="B493" t="s">
        <v>252</v>
      </c>
      <c r="C493">
        <f>SUM(Lights!C493,Mediums!C493,'Articulated Trucks'!C493)</f>
        <v>118</v>
      </c>
    </row>
    <row r="494" spans="1:4" x14ac:dyDescent="0.25">
      <c r="A494" s="20"/>
      <c r="B494" s="5" t="s">
        <v>253</v>
      </c>
      <c r="C494">
        <f>SUM(Lights!C494,Mediums!C494,'Articulated Trucks'!C494)</f>
        <v>118</v>
      </c>
    </row>
    <row r="495" spans="1:4" x14ac:dyDescent="0.25">
      <c r="A495" s="21"/>
      <c r="B495" s="6" t="s">
        <v>254</v>
      </c>
      <c r="C495" s="6">
        <f>SUM(Lights!C495,Mediums!C495,'Articulated Trucks'!C495)</f>
        <v>112</v>
      </c>
      <c r="D495">
        <f>SUM(C400:C495)</f>
        <v>10953</v>
      </c>
    </row>
    <row r="496" spans="1:4" x14ac:dyDescent="0.25">
      <c r="A496" s="19" t="s">
        <v>304</v>
      </c>
      <c r="B496" s="4" t="s">
        <v>256</v>
      </c>
      <c r="C496">
        <f>SUM(Lights!C496,Mediums!C496,'Articulated Trucks'!C496)</f>
        <v>109</v>
      </c>
    </row>
    <row r="497" spans="1:3" x14ac:dyDescent="0.25">
      <c r="A497" s="20"/>
      <c r="B497" s="5" t="s">
        <v>257</v>
      </c>
      <c r="C497">
        <f>SUM(Lights!C497,Mediums!C497,'Articulated Trucks'!C497)</f>
        <v>100</v>
      </c>
    </row>
    <row r="498" spans="1:3" x14ac:dyDescent="0.25">
      <c r="A498" s="20"/>
      <c r="B498" s="5" t="s">
        <v>258</v>
      </c>
      <c r="C498">
        <f>SUM(Lights!C498,Mediums!C498,'Articulated Trucks'!C498)</f>
        <v>84</v>
      </c>
    </row>
    <row r="499" spans="1:3" x14ac:dyDescent="0.25">
      <c r="A499" s="20"/>
      <c r="B499" s="5" t="s">
        <v>259</v>
      </c>
      <c r="C499">
        <f>SUM(Lights!C499,Mediums!C499,'Articulated Trucks'!C499)</f>
        <v>83</v>
      </c>
    </row>
    <row r="500" spans="1:3" x14ac:dyDescent="0.25">
      <c r="A500" s="20"/>
      <c r="B500" s="5" t="s">
        <v>260</v>
      </c>
      <c r="C500">
        <f>SUM(Lights!C500,Mediums!C500,'Articulated Trucks'!C500)</f>
        <v>50</v>
      </c>
    </row>
    <row r="501" spans="1:3" x14ac:dyDescent="0.25">
      <c r="A501" s="20"/>
      <c r="B501" s="5" t="s">
        <v>261</v>
      </c>
      <c r="C501">
        <f>SUM(Lights!C501,Mediums!C501,'Articulated Trucks'!C501)</f>
        <v>63</v>
      </c>
    </row>
    <row r="502" spans="1:3" x14ac:dyDescent="0.25">
      <c r="A502" s="20"/>
      <c r="B502" s="5" t="s">
        <v>262</v>
      </c>
      <c r="C502">
        <f>SUM(Lights!C502,Mediums!C502,'Articulated Trucks'!C502)</f>
        <v>53</v>
      </c>
    </row>
    <row r="503" spans="1:3" x14ac:dyDescent="0.25">
      <c r="A503" s="20"/>
      <c r="B503" s="5" t="s">
        <v>263</v>
      </c>
      <c r="C503">
        <f>SUM(Lights!C503,Mediums!C503,'Articulated Trucks'!C503)</f>
        <v>44</v>
      </c>
    </row>
    <row r="504" spans="1:3" x14ac:dyDescent="0.25">
      <c r="A504" s="20"/>
      <c r="B504" s="5" t="s">
        <v>264</v>
      </c>
      <c r="C504">
        <f>SUM(Lights!C504,Mediums!C504,'Articulated Trucks'!C504)</f>
        <v>33</v>
      </c>
    </row>
    <row r="505" spans="1:3" x14ac:dyDescent="0.25">
      <c r="A505" s="20"/>
      <c r="B505" s="5" t="s">
        <v>265</v>
      </c>
      <c r="C505">
        <f>SUM(Lights!C505,Mediums!C505,'Articulated Trucks'!C505)</f>
        <v>32</v>
      </c>
    </row>
    <row r="506" spans="1:3" x14ac:dyDescent="0.25">
      <c r="A506" s="20"/>
      <c r="B506" s="5" t="s">
        <v>266</v>
      </c>
      <c r="C506">
        <f>SUM(Lights!C506,Mediums!C506,'Articulated Trucks'!C506)</f>
        <v>26</v>
      </c>
    </row>
    <row r="507" spans="1:3" x14ac:dyDescent="0.25">
      <c r="A507" s="20"/>
      <c r="B507" s="5" t="s">
        <v>267</v>
      </c>
      <c r="C507">
        <f>SUM(Lights!C507,Mediums!C507,'Articulated Trucks'!C507)</f>
        <v>22</v>
      </c>
    </row>
    <row r="508" spans="1:3" x14ac:dyDescent="0.25">
      <c r="A508" s="20"/>
      <c r="B508" s="5" t="s">
        <v>268</v>
      </c>
      <c r="C508">
        <f>SUM(Lights!C508,Mediums!C508,'Articulated Trucks'!C508)</f>
        <v>22</v>
      </c>
    </row>
    <row r="509" spans="1:3" x14ac:dyDescent="0.25">
      <c r="A509" s="20"/>
      <c r="B509" s="5" t="s">
        <v>269</v>
      </c>
      <c r="C509">
        <f>SUM(Lights!C509,Mediums!C509,'Articulated Trucks'!C509)</f>
        <v>18</v>
      </c>
    </row>
    <row r="510" spans="1:3" x14ac:dyDescent="0.25">
      <c r="A510" s="20"/>
      <c r="B510" s="5" t="s">
        <v>270</v>
      </c>
      <c r="C510">
        <f>SUM(Lights!C510,Mediums!C510,'Articulated Trucks'!C510)</f>
        <v>11</v>
      </c>
    </row>
    <row r="511" spans="1:3" x14ac:dyDescent="0.25">
      <c r="A511" s="20"/>
      <c r="B511" s="5" t="s">
        <v>271</v>
      </c>
      <c r="C511">
        <f>SUM(Lights!C511,Mediums!C511,'Articulated Trucks'!C511)</f>
        <v>18</v>
      </c>
    </row>
    <row r="512" spans="1:3" x14ac:dyDescent="0.25">
      <c r="A512" s="20"/>
      <c r="B512" s="5" t="s">
        <v>272</v>
      </c>
      <c r="C512">
        <f>SUM(Lights!C512,Mediums!C512,'Articulated Trucks'!C512)</f>
        <v>13</v>
      </c>
    </row>
    <row r="513" spans="1:3" x14ac:dyDescent="0.25">
      <c r="A513" s="20"/>
      <c r="B513" s="5" t="s">
        <v>273</v>
      </c>
      <c r="C513">
        <f>SUM(Lights!C513,Mediums!C513,'Articulated Trucks'!C513)</f>
        <v>20</v>
      </c>
    </row>
    <row r="514" spans="1:3" x14ac:dyDescent="0.25">
      <c r="A514" s="20"/>
      <c r="B514" s="5" t="s">
        <v>274</v>
      </c>
      <c r="C514">
        <f>SUM(Lights!C514,Mediums!C514,'Articulated Trucks'!C514)</f>
        <v>14</v>
      </c>
    </row>
    <row r="515" spans="1:3" x14ac:dyDescent="0.25">
      <c r="A515" s="20"/>
      <c r="B515" s="5" t="s">
        <v>275</v>
      </c>
      <c r="C515">
        <f>SUM(Lights!C515,Mediums!C515,'Articulated Trucks'!C515)</f>
        <v>10</v>
      </c>
    </row>
    <row r="516" spans="1:3" x14ac:dyDescent="0.25">
      <c r="A516" s="20"/>
      <c r="B516" s="5" t="s">
        <v>276</v>
      </c>
      <c r="C516">
        <f>SUM(Lights!C516,Mediums!C516,'Articulated Trucks'!C516)</f>
        <v>9</v>
      </c>
    </row>
    <row r="517" spans="1:3" x14ac:dyDescent="0.25">
      <c r="A517" s="20"/>
      <c r="B517" s="5" t="s">
        <v>277</v>
      </c>
      <c r="C517">
        <f>SUM(Lights!C517,Mediums!C517,'Articulated Trucks'!C517)</f>
        <v>7</v>
      </c>
    </row>
    <row r="518" spans="1:3" x14ac:dyDescent="0.25">
      <c r="A518" s="20"/>
      <c r="B518" s="5" t="s">
        <v>278</v>
      </c>
      <c r="C518">
        <f>SUM(Lights!C518,Mediums!C518,'Articulated Trucks'!C518)</f>
        <v>10</v>
      </c>
    </row>
    <row r="519" spans="1:3" x14ac:dyDescent="0.25">
      <c r="A519" s="20"/>
      <c r="B519" s="5" t="s">
        <v>279</v>
      </c>
      <c r="C519">
        <f>SUM(Lights!C519,Mediums!C519,'Articulated Trucks'!C519)</f>
        <v>21</v>
      </c>
    </row>
    <row r="520" spans="1:3" x14ac:dyDescent="0.25">
      <c r="A520" s="20"/>
      <c r="B520" s="5" t="s">
        <v>280</v>
      </c>
      <c r="C520">
        <f>SUM(Lights!C520,Mediums!C520,'Articulated Trucks'!C520)</f>
        <v>17</v>
      </c>
    </row>
    <row r="521" spans="1:3" x14ac:dyDescent="0.25">
      <c r="A521" s="20"/>
      <c r="B521" s="5" t="s">
        <v>281</v>
      </c>
      <c r="C521">
        <f>SUM(Lights!C521,Mediums!C521,'Articulated Trucks'!C521)</f>
        <v>33</v>
      </c>
    </row>
    <row r="522" spans="1:3" x14ac:dyDescent="0.25">
      <c r="A522" s="20"/>
      <c r="B522" s="5" t="s">
        <v>282</v>
      </c>
      <c r="C522">
        <f>SUM(Lights!C522,Mediums!C522,'Articulated Trucks'!C522)</f>
        <v>31</v>
      </c>
    </row>
    <row r="523" spans="1:3" x14ac:dyDescent="0.25">
      <c r="A523" s="20"/>
      <c r="B523" s="5" t="s">
        <v>283</v>
      </c>
      <c r="C523">
        <f>SUM(Lights!C523,Mediums!C523,'Articulated Trucks'!C523)</f>
        <v>34</v>
      </c>
    </row>
    <row r="524" spans="1:3" x14ac:dyDescent="0.25">
      <c r="A524" s="20"/>
      <c r="B524" s="5" t="s">
        <v>284</v>
      </c>
      <c r="C524">
        <f>SUM(Lights!C524,Mediums!C524,'Articulated Trucks'!C524)</f>
        <v>48</v>
      </c>
    </row>
    <row r="525" spans="1:3" x14ac:dyDescent="0.25">
      <c r="A525" s="20"/>
      <c r="B525" s="5" t="s">
        <v>285</v>
      </c>
      <c r="C525">
        <f>SUM(Lights!C525,Mediums!C525,'Articulated Trucks'!C525)</f>
        <v>47</v>
      </c>
    </row>
    <row r="526" spans="1:3" x14ac:dyDescent="0.25">
      <c r="A526" s="20"/>
      <c r="B526" s="5" t="s">
        <v>286</v>
      </c>
      <c r="C526">
        <f>SUM(Lights!C526,Mediums!C526,'Articulated Trucks'!C526)</f>
        <v>68</v>
      </c>
    </row>
    <row r="527" spans="1:3" x14ac:dyDescent="0.25">
      <c r="A527" s="20"/>
      <c r="B527" s="5" t="s">
        <v>287</v>
      </c>
      <c r="C527">
        <f>SUM(Lights!C527,Mediums!C527,'Articulated Trucks'!C527)</f>
        <v>75</v>
      </c>
    </row>
    <row r="528" spans="1:3" x14ac:dyDescent="0.25">
      <c r="A528" s="20"/>
      <c r="B528" s="5" t="s">
        <v>288</v>
      </c>
      <c r="C528">
        <f>SUM(Lights!C528,Mediums!C528,'Articulated Trucks'!C528)</f>
        <v>66</v>
      </c>
    </row>
    <row r="529" spans="1:3" x14ac:dyDescent="0.25">
      <c r="A529" s="20"/>
      <c r="B529" s="5" t="s">
        <v>289</v>
      </c>
      <c r="C529">
        <f>SUM(Lights!C529,Mediums!C529,'Articulated Trucks'!C529)</f>
        <v>68</v>
      </c>
    </row>
    <row r="530" spans="1:3" x14ac:dyDescent="0.25">
      <c r="A530" s="20"/>
      <c r="B530" s="5" t="s">
        <v>290</v>
      </c>
      <c r="C530">
        <f>SUM(Lights!C530,Mediums!C530,'Articulated Trucks'!C530)</f>
        <v>90</v>
      </c>
    </row>
    <row r="531" spans="1:3" x14ac:dyDescent="0.25">
      <c r="A531" s="20"/>
      <c r="B531" s="5" t="s">
        <v>291</v>
      </c>
      <c r="C531">
        <f>SUM(Lights!C531,Mediums!C531,'Articulated Trucks'!C531)</f>
        <v>91</v>
      </c>
    </row>
    <row r="532" spans="1:3" x14ac:dyDescent="0.25">
      <c r="A532" s="20"/>
      <c r="B532" s="5" t="s">
        <v>292</v>
      </c>
      <c r="C532">
        <f>SUM(Lights!C532,Mediums!C532,'Articulated Trucks'!C532)</f>
        <v>80</v>
      </c>
    </row>
    <row r="533" spans="1:3" x14ac:dyDescent="0.25">
      <c r="A533" s="20"/>
      <c r="B533" s="5" t="s">
        <v>293</v>
      </c>
      <c r="C533">
        <f>SUM(Lights!C533,Mediums!C533,'Articulated Trucks'!C533)</f>
        <v>115</v>
      </c>
    </row>
    <row r="534" spans="1:3" x14ac:dyDescent="0.25">
      <c r="A534" s="20"/>
      <c r="B534" s="5" t="s">
        <v>294</v>
      </c>
      <c r="C534">
        <f>SUM(Lights!C534,Mediums!C534,'Articulated Trucks'!C534)</f>
        <v>105</v>
      </c>
    </row>
    <row r="535" spans="1:3" x14ac:dyDescent="0.25">
      <c r="A535" s="20"/>
      <c r="B535" s="5" t="s">
        <v>295</v>
      </c>
      <c r="C535">
        <f>SUM(Lights!C535,Mediums!C535,'Articulated Trucks'!C535)</f>
        <v>136</v>
      </c>
    </row>
    <row r="536" spans="1:3" x14ac:dyDescent="0.25">
      <c r="A536" s="20"/>
      <c r="B536" s="5" t="s">
        <v>296</v>
      </c>
      <c r="C536">
        <f>SUM(Lights!C536,Mediums!C536,'Articulated Trucks'!C536)</f>
        <v>121</v>
      </c>
    </row>
    <row r="537" spans="1:3" x14ac:dyDescent="0.25">
      <c r="A537" s="20"/>
      <c r="B537" s="5" t="s">
        <v>297</v>
      </c>
      <c r="C537">
        <f>SUM(Lights!C537,Mediums!C537,'Articulated Trucks'!C537)</f>
        <v>147</v>
      </c>
    </row>
    <row r="538" spans="1:3" x14ac:dyDescent="0.25">
      <c r="A538" s="20"/>
      <c r="B538" s="5" t="s">
        <v>298</v>
      </c>
      <c r="C538">
        <f>SUM(Lights!C538,Mediums!C538,'Articulated Trucks'!C538)</f>
        <v>175</v>
      </c>
    </row>
    <row r="539" spans="1:3" x14ac:dyDescent="0.25">
      <c r="A539" s="20"/>
      <c r="B539" s="5" t="s">
        <v>299</v>
      </c>
      <c r="C539">
        <f>SUM(Lights!C539,Mediums!C539,'Articulated Trucks'!C539)</f>
        <v>156</v>
      </c>
    </row>
    <row r="540" spans="1:3" x14ac:dyDescent="0.25">
      <c r="A540" s="20"/>
      <c r="B540" s="5" t="s">
        <v>300</v>
      </c>
      <c r="C540">
        <f>SUM(Lights!C540,Mediums!C540,'Articulated Trucks'!C540)</f>
        <v>165</v>
      </c>
    </row>
    <row r="541" spans="1:3" x14ac:dyDescent="0.25">
      <c r="A541" s="20"/>
      <c r="B541" s="5" t="s">
        <v>301</v>
      </c>
      <c r="C541">
        <f>SUM(Lights!C541,Mediums!C541,'Articulated Trucks'!C541)</f>
        <v>150</v>
      </c>
    </row>
    <row r="542" spans="1:3" x14ac:dyDescent="0.25">
      <c r="A542" s="20"/>
      <c r="B542" s="5" t="s">
        <v>302</v>
      </c>
      <c r="C542">
        <f>SUM(Lights!C542,Mediums!C542,'Articulated Trucks'!C542)</f>
        <v>177</v>
      </c>
    </row>
    <row r="543" spans="1:3" x14ac:dyDescent="0.25">
      <c r="A543" s="20"/>
      <c r="B543" s="5" t="s">
        <v>303</v>
      </c>
      <c r="C543">
        <f>SUM(Lights!C543,Mediums!C543,'Articulated Trucks'!C543)</f>
        <v>196</v>
      </c>
    </row>
    <row r="544" spans="1:3" x14ac:dyDescent="0.25">
      <c r="A544" s="20"/>
      <c r="B544" s="5" t="s">
        <v>207</v>
      </c>
      <c r="C544">
        <f>SUM(Lights!C544,Mediums!C544,'Articulated Trucks'!C544)</f>
        <v>114</v>
      </c>
    </row>
    <row r="545" spans="1:3" x14ac:dyDescent="0.25">
      <c r="A545" s="20"/>
      <c r="B545" s="5"/>
      <c r="C545">
        <f>SUM(Lights!C545,Mediums!C545,'Articulated Trucks'!C545)</f>
        <v>0</v>
      </c>
    </row>
    <row r="546" spans="1:3" x14ac:dyDescent="0.25">
      <c r="A546" s="20"/>
      <c r="B546" s="5" t="s">
        <v>61</v>
      </c>
      <c r="C546">
        <f>SUM(Lights!C546,Mediums!C546,'Articulated Trucks'!C546)</f>
        <v>122</v>
      </c>
    </row>
    <row r="547" spans="1:3" x14ac:dyDescent="0.25">
      <c r="A547" s="20"/>
      <c r="B547" s="5" t="s">
        <v>62</v>
      </c>
      <c r="C547">
        <f>SUM(Lights!C547,Mediums!C547,'Articulated Trucks'!C547)</f>
        <v>174</v>
      </c>
    </row>
    <row r="548" spans="1:3" x14ac:dyDescent="0.25">
      <c r="A548" s="20"/>
      <c r="B548" s="5" t="s">
        <v>63</v>
      </c>
      <c r="C548">
        <f>SUM(Lights!C548,Mediums!C548,'Articulated Trucks'!C548)</f>
        <v>193</v>
      </c>
    </row>
    <row r="549" spans="1:3" x14ac:dyDescent="0.25">
      <c r="A549" s="20"/>
      <c r="B549" s="5" t="s">
        <v>64</v>
      </c>
      <c r="C549">
        <f>SUM(Lights!C549,Mediums!C549,'Articulated Trucks'!C549)</f>
        <v>173</v>
      </c>
    </row>
    <row r="550" spans="1:3" x14ac:dyDescent="0.25">
      <c r="A550" s="20"/>
      <c r="B550" s="5" t="s">
        <v>65</v>
      </c>
      <c r="C550">
        <f>SUM(Lights!C550,Mediums!C550,'Articulated Trucks'!C550)</f>
        <v>182</v>
      </c>
    </row>
    <row r="551" spans="1:3" x14ac:dyDescent="0.25">
      <c r="A551" s="20"/>
      <c r="B551" s="5" t="s">
        <v>66</v>
      </c>
      <c r="C551">
        <f>SUM(Lights!C551,Mediums!C551,'Articulated Trucks'!C551)</f>
        <v>194</v>
      </c>
    </row>
    <row r="552" spans="1:3" x14ac:dyDescent="0.25">
      <c r="A552" s="20"/>
      <c r="B552" s="5" t="s">
        <v>67</v>
      </c>
      <c r="C552">
        <f>SUM(Lights!C552,Mediums!C552,'Articulated Trucks'!C552)</f>
        <v>199</v>
      </c>
    </row>
    <row r="553" spans="1:3" x14ac:dyDescent="0.25">
      <c r="A553" s="20"/>
      <c r="B553" s="5" t="s">
        <v>68</v>
      </c>
      <c r="C553">
        <f>SUM(Lights!C553,Mediums!C553,'Articulated Trucks'!C553)</f>
        <v>181</v>
      </c>
    </row>
    <row r="554" spans="1:3" x14ac:dyDescent="0.25">
      <c r="A554" s="20"/>
      <c r="B554" s="5" t="s">
        <v>69</v>
      </c>
      <c r="C554">
        <f>SUM(Lights!C554,Mediums!C554,'Articulated Trucks'!C554)</f>
        <v>185</v>
      </c>
    </row>
    <row r="555" spans="1:3" x14ac:dyDescent="0.25">
      <c r="A555" s="20"/>
      <c r="B555" s="5" t="s">
        <v>70</v>
      </c>
      <c r="C555">
        <f>SUM(Lights!C555,Mediums!C555,'Articulated Trucks'!C555)</f>
        <v>201</v>
      </c>
    </row>
    <row r="556" spans="1:3" x14ac:dyDescent="0.25">
      <c r="A556" s="20"/>
      <c r="B556" s="5" t="s">
        <v>71</v>
      </c>
      <c r="C556">
        <f>SUM(Lights!C556,Mediums!C556,'Articulated Trucks'!C556)</f>
        <v>207</v>
      </c>
    </row>
    <row r="557" spans="1:3" x14ac:dyDescent="0.25">
      <c r="A557" s="20"/>
      <c r="B557" s="5" t="s">
        <v>72</v>
      </c>
      <c r="C557">
        <f>SUM(Lights!C557,Mediums!C557,'Articulated Trucks'!C557)</f>
        <v>193</v>
      </c>
    </row>
    <row r="558" spans="1:3" x14ac:dyDescent="0.25">
      <c r="A558" s="20"/>
      <c r="B558" s="5" t="s">
        <v>73</v>
      </c>
      <c r="C558">
        <f>SUM(Lights!C558,Mediums!C558,'Articulated Trucks'!C558)</f>
        <v>178</v>
      </c>
    </row>
    <row r="559" spans="1:3" x14ac:dyDescent="0.25">
      <c r="A559" s="20"/>
      <c r="B559" s="5" t="s">
        <v>74</v>
      </c>
      <c r="C559">
        <f>SUM(Lights!C559,Mediums!C559,'Articulated Trucks'!C559)</f>
        <v>172</v>
      </c>
    </row>
    <row r="560" spans="1:3" x14ac:dyDescent="0.25">
      <c r="A560" s="20"/>
      <c r="B560" s="5" t="s">
        <v>75</v>
      </c>
      <c r="C560">
        <f>SUM(Lights!C560,Mediums!C560,'Articulated Trucks'!C560)</f>
        <v>221</v>
      </c>
    </row>
    <row r="561" spans="1:3" x14ac:dyDescent="0.25">
      <c r="A561" s="20"/>
      <c r="B561" s="5" t="s">
        <v>76</v>
      </c>
      <c r="C561">
        <f>SUM(Lights!C561,Mediums!C561,'Articulated Trucks'!C561)</f>
        <v>194</v>
      </c>
    </row>
    <row r="562" spans="1:3" x14ac:dyDescent="0.25">
      <c r="A562" s="20"/>
      <c r="B562" s="5" t="s">
        <v>77</v>
      </c>
      <c r="C562">
        <f>SUM(Lights!C562,Mediums!C562,'Articulated Trucks'!C562)</f>
        <v>181</v>
      </c>
    </row>
    <row r="563" spans="1:3" x14ac:dyDescent="0.25">
      <c r="A563" s="20"/>
      <c r="B563" s="5" t="s">
        <v>78</v>
      </c>
      <c r="C563">
        <f>SUM(Lights!C563,Mediums!C563,'Articulated Trucks'!C563)</f>
        <v>225</v>
      </c>
    </row>
    <row r="564" spans="1:3" x14ac:dyDescent="0.25">
      <c r="A564" s="20"/>
      <c r="B564" s="5" t="s">
        <v>79</v>
      </c>
      <c r="C564">
        <f>SUM(Lights!C564,Mediums!C564,'Articulated Trucks'!C564)</f>
        <v>232</v>
      </c>
    </row>
    <row r="565" spans="1:3" x14ac:dyDescent="0.25">
      <c r="A565" s="20"/>
      <c r="B565" s="5" t="s">
        <v>80</v>
      </c>
      <c r="C565">
        <f>SUM(Lights!C565,Mediums!C565,'Articulated Trucks'!C565)</f>
        <v>251</v>
      </c>
    </row>
    <row r="566" spans="1:3" x14ac:dyDescent="0.25">
      <c r="A566" s="20"/>
      <c r="B566" s="5" t="s">
        <v>81</v>
      </c>
      <c r="C566">
        <f>SUM(Lights!C566,Mediums!C566,'Articulated Trucks'!C566)</f>
        <v>203</v>
      </c>
    </row>
    <row r="567" spans="1:3" x14ac:dyDescent="0.25">
      <c r="A567" s="20"/>
      <c r="B567" s="5" t="s">
        <v>82</v>
      </c>
      <c r="C567">
        <f>SUM(Lights!C567,Mediums!C567,'Articulated Trucks'!C567)</f>
        <v>215</v>
      </c>
    </row>
    <row r="568" spans="1:3" x14ac:dyDescent="0.25">
      <c r="A568" s="20"/>
      <c r="B568" s="5" t="s">
        <v>83</v>
      </c>
      <c r="C568">
        <f>SUM(Lights!C568,Mediums!C568,'Articulated Trucks'!C568)</f>
        <v>229</v>
      </c>
    </row>
    <row r="569" spans="1:3" x14ac:dyDescent="0.25">
      <c r="A569" s="20"/>
      <c r="B569" s="5" t="s">
        <v>84</v>
      </c>
      <c r="C569">
        <f>SUM(Lights!C569,Mediums!C569,'Articulated Trucks'!C569)</f>
        <v>193</v>
      </c>
    </row>
    <row r="570" spans="1:3" x14ac:dyDescent="0.25">
      <c r="A570" s="20"/>
      <c r="B570" s="5" t="s">
        <v>85</v>
      </c>
      <c r="C570">
        <f>SUM(Lights!C570,Mediums!C570,'Articulated Trucks'!C570)</f>
        <v>231</v>
      </c>
    </row>
    <row r="571" spans="1:3" x14ac:dyDescent="0.25">
      <c r="A571" s="20"/>
      <c r="B571" s="5" t="s">
        <v>86</v>
      </c>
      <c r="C571">
        <f>SUM(Lights!C571,Mediums!C571,'Articulated Trucks'!C571)</f>
        <v>217</v>
      </c>
    </row>
    <row r="572" spans="1:3" x14ac:dyDescent="0.25">
      <c r="A572" s="20"/>
      <c r="B572" s="5" t="s">
        <v>87</v>
      </c>
      <c r="C572">
        <f>SUM(Lights!C572,Mediums!C572,'Articulated Trucks'!C572)</f>
        <v>189</v>
      </c>
    </row>
    <row r="573" spans="1:3" x14ac:dyDescent="0.25">
      <c r="A573" s="20"/>
      <c r="B573" s="5" t="s">
        <v>88</v>
      </c>
      <c r="C573">
        <f>SUM(Lights!C573,Mediums!C573,'Articulated Trucks'!C573)</f>
        <v>205</v>
      </c>
    </row>
    <row r="574" spans="1:3" x14ac:dyDescent="0.25">
      <c r="A574" s="20"/>
      <c r="B574" s="5" t="s">
        <v>89</v>
      </c>
      <c r="C574">
        <f>SUM(Lights!C574,Mediums!C574,'Articulated Trucks'!C574)</f>
        <v>197</v>
      </c>
    </row>
    <row r="575" spans="1:3" x14ac:dyDescent="0.25">
      <c r="A575" s="20"/>
      <c r="B575" s="5" t="s">
        <v>90</v>
      </c>
      <c r="C575">
        <f>SUM(Lights!C575,Mediums!C575,'Articulated Trucks'!C575)</f>
        <v>179</v>
      </c>
    </row>
    <row r="576" spans="1:3" x14ac:dyDescent="0.25">
      <c r="A576" s="20"/>
      <c r="B576" s="5" t="s">
        <v>91</v>
      </c>
      <c r="C576">
        <f>SUM(Lights!C576,Mediums!C576,'Articulated Trucks'!C576)</f>
        <v>174</v>
      </c>
    </row>
    <row r="577" spans="1:4" x14ac:dyDescent="0.25">
      <c r="A577" s="20"/>
      <c r="B577" s="5" t="s">
        <v>92</v>
      </c>
      <c r="C577">
        <f>SUM(Lights!C577,Mediums!C577,'Articulated Trucks'!C577)</f>
        <v>146</v>
      </c>
    </row>
    <row r="578" spans="1:4" x14ac:dyDescent="0.25">
      <c r="A578" s="20"/>
      <c r="B578" s="5" t="s">
        <v>93</v>
      </c>
      <c r="C578">
        <f>SUM(Lights!C578,Mediums!C578,'Articulated Trucks'!C578)</f>
        <v>162</v>
      </c>
    </row>
    <row r="579" spans="1:4" x14ac:dyDescent="0.25">
      <c r="A579" s="20"/>
      <c r="B579" s="5" t="s">
        <v>94</v>
      </c>
      <c r="C579">
        <f>SUM(Lights!C579,Mediums!C579,'Articulated Trucks'!C579)</f>
        <v>175</v>
      </c>
    </row>
    <row r="580" spans="1:4" x14ac:dyDescent="0.25">
      <c r="A580" s="20"/>
      <c r="B580" s="5" t="s">
        <v>95</v>
      </c>
      <c r="C580">
        <f>SUM(Lights!C580,Mediums!C580,'Articulated Trucks'!C580)</f>
        <v>154</v>
      </c>
    </row>
    <row r="581" spans="1:4" x14ac:dyDescent="0.25">
      <c r="A581" s="20"/>
      <c r="B581" s="5" t="s">
        <v>96</v>
      </c>
      <c r="C581">
        <f>SUM(Lights!C581,Mediums!C581,'Articulated Trucks'!C581)</f>
        <v>173</v>
      </c>
    </row>
    <row r="582" spans="1:4" x14ac:dyDescent="0.25">
      <c r="A582" s="20"/>
      <c r="B582" s="5" t="s">
        <v>97</v>
      </c>
      <c r="C582">
        <f>SUM(Lights!C582,Mediums!C582,'Articulated Trucks'!C582)</f>
        <v>147</v>
      </c>
    </row>
    <row r="583" spans="1:4" x14ac:dyDescent="0.25">
      <c r="A583" s="20"/>
      <c r="B583" s="5" t="s">
        <v>98</v>
      </c>
      <c r="C583">
        <f>SUM(Lights!C583,Mediums!C583,'Articulated Trucks'!C583)</f>
        <v>167</v>
      </c>
    </row>
    <row r="584" spans="1:4" x14ac:dyDescent="0.25">
      <c r="A584" s="20"/>
      <c r="B584" s="5" t="s">
        <v>99</v>
      </c>
      <c r="C584">
        <f>SUM(Lights!C584,Mediums!C584,'Articulated Trucks'!C584)</f>
        <v>152</v>
      </c>
    </row>
    <row r="585" spans="1:4" x14ac:dyDescent="0.25">
      <c r="A585" s="20"/>
      <c r="B585" s="5" t="s">
        <v>100</v>
      </c>
      <c r="C585">
        <f>SUM(Lights!C585,Mediums!C585,'Articulated Trucks'!C585)</f>
        <v>160</v>
      </c>
    </row>
    <row r="586" spans="1:4" x14ac:dyDescent="0.25">
      <c r="A586" s="20"/>
      <c r="B586" s="5" t="s">
        <v>101</v>
      </c>
      <c r="C586">
        <f>SUM(Lights!C586,Mediums!C586,'Articulated Trucks'!C586)</f>
        <v>144</v>
      </c>
    </row>
    <row r="587" spans="1:4" x14ac:dyDescent="0.25">
      <c r="A587" s="20"/>
      <c r="B587" s="5" t="s">
        <v>102</v>
      </c>
      <c r="C587">
        <f>SUM(Lights!C587,Mediums!C587,'Articulated Trucks'!C587)</f>
        <v>152</v>
      </c>
    </row>
    <row r="588" spans="1:4" x14ac:dyDescent="0.25">
      <c r="A588" s="20"/>
      <c r="B588" s="5" t="s">
        <v>103</v>
      </c>
      <c r="C588">
        <f>SUM(Lights!C588,Mediums!C588,'Articulated Trucks'!C588)</f>
        <v>140</v>
      </c>
    </row>
    <row r="589" spans="1:4" x14ac:dyDescent="0.25">
      <c r="A589" s="20"/>
      <c r="B589" s="5" t="s">
        <v>104</v>
      </c>
      <c r="C589">
        <f>SUM(Lights!C589,Mediums!C589,'Articulated Trucks'!C589)</f>
        <v>158</v>
      </c>
    </row>
    <row r="590" spans="1:4" x14ac:dyDescent="0.25">
      <c r="A590" s="20"/>
      <c r="B590" s="5" t="s">
        <v>105</v>
      </c>
      <c r="C590">
        <f>SUM(Lights!C590,Mediums!C590,'Articulated Trucks'!C590)</f>
        <v>147</v>
      </c>
    </row>
    <row r="591" spans="1:4" x14ac:dyDescent="0.25">
      <c r="A591" s="20"/>
      <c r="B591" s="5" t="s">
        <v>106</v>
      </c>
      <c r="C591">
        <f>SUM(Lights!C591,Mediums!C591,'Articulated Trucks'!C591)</f>
        <v>140</v>
      </c>
    </row>
    <row r="592" spans="1:4" x14ac:dyDescent="0.25">
      <c r="A592" s="21"/>
      <c r="B592" s="6" t="s">
        <v>107</v>
      </c>
      <c r="C592" s="6">
        <f>SUM(Lights!C592,Mediums!C592,'Articulated Trucks'!C592)</f>
        <v>125</v>
      </c>
      <c r="D592">
        <f>SUM(C496:C592)</f>
        <v>11909</v>
      </c>
    </row>
    <row r="593" spans="1:3" x14ac:dyDescent="0.25">
      <c r="A593" s="19" t="s">
        <v>305</v>
      </c>
      <c r="B593" s="4" t="s">
        <v>5</v>
      </c>
      <c r="C593">
        <f>SUM(Lights!C593,Mediums!C593,'Articulated Trucks'!C593)</f>
        <v>93</v>
      </c>
    </row>
    <row r="594" spans="1:3" x14ac:dyDescent="0.25">
      <c r="A594" s="20"/>
      <c r="B594" s="5" t="s">
        <v>13</v>
      </c>
      <c r="C594">
        <f>SUM(Lights!C594,Mediums!C594,'Articulated Trucks'!C594)</f>
        <v>101</v>
      </c>
    </row>
    <row r="595" spans="1:3" x14ac:dyDescent="0.25">
      <c r="A595" s="20"/>
      <c r="B595" s="5" t="s">
        <v>14</v>
      </c>
      <c r="C595">
        <f>SUM(Lights!C595,Mediums!C595,'Articulated Trucks'!C595)</f>
        <v>110</v>
      </c>
    </row>
    <row r="596" spans="1:3" x14ac:dyDescent="0.25">
      <c r="A596" s="20"/>
      <c r="B596" s="5" t="s">
        <v>15</v>
      </c>
      <c r="C596">
        <f>SUM(Lights!C596,Mediums!C596,'Articulated Trucks'!C596)</f>
        <v>83</v>
      </c>
    </row>
    <row r="597" spans="1:3" x14ac:dyDescent="0.25">
      <c r="A597" s="20"/>
      <c r="B597" s="5" t="s">
        <v>16</v>
      </c>
      <c r="C597">
        <f>SUM(Lights!C597,Mediums!C597,'Articulated Trucks'!C597)</f>
        <v>64</v>
      </c>
    </row>
    <row r="598" spans="1:3" x14ac:dyDescent="0.25">
      <c r="A598" s="20"/>
      <c r="B598" s="5" t="s">
        <v>17</v>
      </c>
      <c r="C598">
        <f>SUM(Lights!C598,Mediums!C598,'Articulated Trucks'!C598)</f>
        <v>62</v>
      </c>
    </row>
    <row r="599" spans="1:3" x14ac:dyDescent="0.25">
      <c r="A599" s="20"/>
      <c r="B599" s="5" t="s">
        <v>18</v>
      </c>
      <c r="C599">
        <f>SUM(Lights!C599,Mediums!C599,'Articulated Trucks'!C599)</f>
        <v>56</v>
      </c>
    </row>
    <row r="600" spans="1:3" x14ac:dyDescent="0.25">
      <c r="A600" s="20"/>
      <c r="B600" s="5" t="s">
        <v>19</v>
      </c>
      <c r="C600">
        <f>SUM(Lights!C600,Mediums!C600,'Articulated Trucks'!C600)</f>
        <v>57</v>
      </c>
    </row>
    <row r="601" spans="1:3" x14ac:dyDescent="0.25">
      <c r="A601" s="20"/>
      <c r="B601" s="5" t="s">
        <v>20</v>
      </c>
      <c r="C601">
        <f>SUM(Lights!C601,Mediums!C601,'Articulated Trucks'!C601)</f>
        <v>37</v>
      </c>
    </row>
    <row r="602" spans="1:3" x14ac:dyDescent="0.25">
      <c r="A602" s="20"/>
      <c r="B602" s="5" t="s">
        <v>21</v>
      </c>
      <c r="C602">
        <f>SUM(Lights!C602,Mediums!C602,'Articulated Trucks'!C602)</f>
        <v>52</v>
      </c>
    </row>
    <row r="603" spans="1:3" x14ac:dyDescent="0.25">
      <c r="A603" s="20"/>
      <c r="B603" s="5" t="s">
        <v>22</v>
      </c>
      <c r="C603">
        <f>SUM(Lights!C603,Mediums!C603,'Articulated Trucks'!C603)</f>
        <v>42</v>
      </c>
    </row>
    <row r="604" spans="1:3" x14ac:dyDescent="0.25">
      <c r="A604" s="20"/>
      <c r="B604" s="5" t="s">
        <v>23</v>
      </c>
      <c r="C604">
        <f>SUM(Lights!C604,Mediums!C604,'Articulated Trucks'!C604)</f>
        <v>26</v>
      </c>
    </row>
    <row r="605" spans="1:3" x14ac:dyDescent="0.25">
      <c r="A605" s="20"/>
      <c r="B605" s="5" t="s">
        <v>24</v>
      </c>
      <c r="C605">
        <f>SUM(Lights!C605,Mediums!C605,'Articulated Trucks'!C605)</f>
        <v>18</v>
      </c>
    </row>
    <row r="606" spans="1:3" x14ac:dyDescent="0.25">
      <c r="A606" s="20"/>
      <c r="B606" s="5" t="s">
        <v>25</v>
      </c>
      <c r="C606">
        <f>SUM(Lights!C606,Mediums!C606,'Articulated Trucks'!C606)</f>
        <v>24</v>
      </c>
    </row>
    <row r="607" spans="1:3" x14ac:dyDescent="0.25">
      <c r="A607" s="20"/>
      <c r="B607" s="5" t="s">
        <v>26</v>
      </c>
      <c r="C607">
        <f>SUM(Lights!C607,Mediums!C607,'Articulated Trucks'!C607)</f>
        <v>22</v>
      </c>
    </row>
    <row r="608" spans="1:3" x14ac:dyDescent="0.25">
      <c r="A608" s="20"/>
      <c r="B608" s="5" t="s">
        <v>27</v>
      </c>
      <c r="C608">
        <f>SUM(Lights!C608,Mediums!C608,'Articulated Trucks'!C608)</f>
        <v>15</v>
      </c>
    </row>
    <row r="609" spans="1:3" x14ac:dyDescent="0.25">
      <c r="A609" s="20"/>
      <c r="B609" s="5" t="s">
        <v>28</v>
      </c>
      <c r="C609">
        <f>SUM(Lights!C609,Mediums!C609,'Articulated Trucks'!C609)</f>
        <v>16</v>
      </c>
    </row>
    <row r="610" spans="1:3" x14ac:dyDescent="0.25">
      <c r="A610" s="20"/>
      <c r="B610" s="5" t="s">
        <v>29</v>
      </c>
      <c r="C610">
        <f>SUM(Lights!C610,Mediums!C610,'Articulated Trucks'!C610)</f>
        <v>17</v>
      </c>
    </row>
    <row r="611" spans="1:3" x14ac:dyDescent="0.25">
      <c r="A611" s="20"/>
      <c r="B611" s="5" t="s">
        <v>30</v>
      </c>
      <c r="C611">
        <f>SUM(Lights!C611,Mediums!C611,'Articulated Trucks'!C611)</f>
        <v>13</v>
      </c>
    </row>
    <row r="612" spans="1:3" x14ac:dyDescent="0.25">
      <c r="A612" s="20"/>
      <c r="B612" s="5" t="s">
        <v>31</v>
      </c>
      <c r="C612">
        <f>SUM(Lights!C612,Mediums!C612,'Articulated Trucks'!C612)</f>
        <v>13</v>
      </c>
    </row>
    <row r="613" spans="1:3" x14ac:dyDescent="0.25">
      <c r="A613" s="20"/>
      <c r="B613" s="5" t="s">
        <v>32</v>
      </c>
      <c r="C613">
        <f>SUM(Lights!C613,Mediums!C613,'Articulated Trucks'!C613)</f>
        <v>8</v>
      </c>
    </row>
    <row r="614" spans="1:3" x14ac:dyDescent="0.25">
      <c r="A614" s="20"/>
      <c r="B614" s="5" t="s">
        <v>33</v>
      </c>
      <c r="C614">
        <f>SUM(Lights!C614,Mediums!C614,'Articulated Trucks'!C614)</f>
        <v>8</v>
      </c>
    </row>
    <row r="615" spans="1:3" x14ac:dyDescent="0.25">
      <c r="A615" s="20"/>
      <c r="B615" s="5" t="s">
        <v>34</v>
      </c>
      <c r="C615">
        <f>SUM(Lights!C615,Mediums!C615,'Articulated Trucks'!C615)</f>
        <v>26</v>
      </c>
    </row>
    <row r="616" spans="1:3" x14ac:dyDescent="0.25">
      <c r="A616" s="20"/>
      <c r="B616" s="5" t="s">
        <v>35</v>
      </c>
      <c r="C616">
        <f>SUM(Lights!C616,Mediums!C616,'Articulated Trucks'!C616)</f>
        <v>18</v>
      </c>
    </row>
    <row r="617" spans="1:3" x14ac:dyDescent="0.25">
      <c r="A617" s="20"/>
      <c r="B617" s="5" t="s">
        <v>36</v>
      </c>
      <c r="C617">
        <f>SUM(Lights!C617,Mediums!C617,'Articulated Trucks'!C617)</f>
        <v>25</v>
      </c>
    </row>
    <row r="618" spans="1:3" x14ac:dyDescent="0.25">
      <c r="A618" s="20"/>
      <c r="B618" s="5" t="s">
        <v>37</v>
      </c>
      <c r="C618">
        <f>SUM(Lights!C618,Mediums!C618,'Articulated Trucks'!C618)</f>
        <v>24</v>
      </c>
    </row>
    <row r="619" spans="1:3" x14ac:dyDescent="0.25">
      <c r="A619" s="20"/>
      <c r="B619" s="5" t="s">
        <v>38</v>
      </c>
      <c r="C619">
        <f>SUM(Lights!C619,Mediums!C619,'Articulated Trucks'!C619)</f>
        <v>25</v>
      </c>
    </row>
    <row r="620" spans="1:3" x14ac:dyDescent="0.25">
      <c r="A620" s="20"/>
      <c r="B620" s="5" t="s">
        <v>39</v>
      </c>
      <c r="C620">
        <f>SUM(Lights!C620,Mediums!C620,'Articulated Trucks'!C620)</f>
        <v>24</v>
      </c>
    </row>
    <row r="621" spans="1:3" x14ac:dyDescent="0.25">
      <c r="A621" s="20"/>
      <c r="B621" s="5" t="s">
        <v>40</v>
      </c>
      <c r="C621">
        <f>SUM(Lights!C621,Mediums!C621,'Articulated Trucks'!C621)</f>
        <v>31</v>
      </c>
    </row>
    <row r="622" spans="1:3" x14ac:dyDescent="0.25">
      <c r="A622" s="20"/>
      <c r="B622" s="5" t="s">
        <v>41</v>
      </c>
      <c r="C622">
        <f>SUM(Lights!C622,Mediums!C622,'Articulated Trucks'!C622)</f>
        <v>33</v>
      </c>
    </row>
    <row r="623" spans="1:3" x14ac:dyDescent="0.25">
      <c r="A623" s="20"/>
      <c r="B623" s="5" t="s">
        <v>42</v>
      </c>
      <c r="C623">
        <f>SUM(Lights!C623,Mediums!C623,'Articulated Trucks'!C623)</f>
        <v>32</v>
      </c>
    </row>
    <row r="624" spans="1:3" x14ac:dyDescent="0.25">
      <c r="A624" s="20"/>
      <c r="B624" s="5" t="s">
        <v>43</v>
      </c>
      <c r="C624">
        <f>SUM(Lights!C624,Mediums!C624,'Articulated Trucks'!C624)</f>
        <v>52</v>
      </c>
    </row>
    <row r="625" spans="1:3" x14ac:dyDescent="0.25">
      <c r="A625" s="20"/>
      <c r="B625" s="5" t="s">
        <v>44</v>
      </c>
      <c r="C625">
        <f>SUM(Lights!C625,Mediums!C625,'Articulated Trucks'!C625)</f>
        <v>55</v>
      </c>
    </row>
    <row r="626" spans="1:3" x14ac:dyDescent="0.25">
      <c r="A626" s="20"/>
      <c r="B626" s="5" t="s">
        <v>45</v>
      </c>
      <c r="C626">
        <f>SUM(Lights!C626,Mediums!C626,'Articulated Trucks'!C626)</f>
        <v>63</v>
      </c>
    </row>
    <row r="627" spans="1:3" x14ac:dyDescent="0.25">
      <c r="A627" s="20"/>
      <c r="B627" s="5" t="s">
        <v>46</v>
      </c>
      <c r="C627">
        <f>SUM(Lights!C627,Mediums!C627,'Articulated Trucks'!C627)</f>
        <v>73</v>
      </c>
    </row>
    <row r="628" spans="1:3" x14ac:dyDescent="0.25">
      <c r="A628" s="20"/>
      <c r="B628" s="5" t="s">
        <v>47</v>
      </c>
      <c r="C628">
        <f>SUM(Lights!C628,Mediums!C628,'Articulated Trucks'!C628)</f>
        <v>85</v>
      </c>
    </row>
    <row r="629" spans="1:3" x14ac:dyDescent="0.25">
      <c r="A629" s="20"/>
      <c r="B629" s="5" t="s">
        <v>48</v>
      </c>
      <c r="C629">
        <f>SUM(Lights!C629,Mediums!C629,'Articulated Trucks'!C629)</f>
        <v>82</v>
      </c>
    </row>
    <row r="630" spans="1:3" x14ac:dyDescent="0.25">
      <c r="A630" s="20"/>
      <c r="B630" s="5" t="s">
        <v>49</v>
      </c>
      <c r="C630">
        <f>SUM(Lights!C630,Mediums!C630,'Articulated Trucks'!C630)</f>
        <v>106</v>
      </c>
    </row>
    <row r="631" spans="1:3" x14ac:dyDescent="0.25">
      <c r="A631" s="20"/>
      <c r="B631" s="5" t="s">
        <v>50</v>
      </c>
      <c r="C631">
        <f>SUM(Lights!C631,Mediums!C631,'Articulated Trucks'!C631)</f>
        <v>98</v>
      </c>
    </row>
    <row r="632" spans="1:3" x14ac:dyDescent="0.25">
      <c r="A632" s="20"/>
      <c r="B632" s="5" t="s">
        <v>51</v>
      </c>
      <c r="C632">
        <f>SUM(Lights!C632,Mediums!C632,'Articulated Trucks'!C632)</f>
        <v>123</v>
      </c>
    </row>
    <row r="633" spans="1:3" x14ac:dyDescent="0.25">
      <c r="A633" s="20"/>
      <c r="B633" s="5" t="s">
        <v>52</v>
      </c>
      <c r="C633">
        <f>SUM(Lights!C633,Mediums!C633,'Articulated Trucks'!C633)</f>
        <v>97</v>
      </c>
    </row>
    <row r="634" spans="1:3" x14ac:dyDescent="0.25">
      <c r="A634" s="20"/>
      <c r="B634" s="5" t="s">
        <v>53</v>
      </c>
      <c r="C634">
        <f>SUM(Lights!C634,Mediums!C634,'Articulated Trucks'!C634)</f>
        <v>111</v>
      </c>
    </row>
    <row r="635" spans="1:3" x14ac:dyDescent="0.25">
      <c r="A635" s="20"/>
      <c r="B635" s="5" t="s">
        <v>54</v>
      </c>
      <c r="C635">
        <f>SUM(Lights!C635,Mediums!C635,'Articulated Trucks'!C635)</f>
        <v>141</v>
      </c>
    </row>
    <row r="636" spans="1:3" x14ac:dyDescent="0.25">
      <c r="A636" s="20"/>
      <c r="B636" s="5" t="s">
        <v>55</v>
      </c>
      <c r="C636">
        <f>SUM(Lights!C636,Mediums!C636,'Articulated Trucks'!C636)</f>
        <v>149</v>
      </c>
    </row>
    <row r="637" spans="1:3" x14ac:dyDescent="0.25">
      <c r="A637" s="20"/>
      <c r="B637" s="5" t="s">
        <v>56</v>
      </c>
      <c r="C637">
        <f>SUM(Lights!C637,Mediums!C637,'Articulated Trucks'!C637)</f>
        <v>120</v>
      </c>
    </row>
    <row r="638" spans="1:3" x14ac:dyDescent="0.25">
      <c r="A638" s="20"/>
      <c r="B638" s="5" t="s">
        <v>57</v>
      </c>
      <c r="C638">
        <f>SUM(Lights!C638,Mediums!C638,'Articulated Trucks'!C638)</f>
        <v>150</v>
      </c>
    </row>
    <row r="639" spans="1:3" x14ac:dyDescent="0.25">
      <c r="A639" s="20"/>
      <c r="B639" s="5" t="s">
        <v>58</v>
      </c>
      <c r="C639">
        <f>SUM(Lights!C639,Mediums!C639,'Articulated Trucks'!C639)</f>
        <v>129</v>
      </c>
    </row>
    <row r="640" spans="1:3" x14ac:dyDescent="0.25">
      <c r="A640" s="20"/>
      <c r="B640" s="5" t="s">
        <v>59</v>
      </c>
      <c r="C640">
        <f>SUM(Lights!C640,Mediums!C640,'Articulated Trucks'!C640)</f>
        <v>150</v>
      </c>
    </row>
    <row r="641" spans="1:3" x14ac:dyDescent="0.25">
      <c r="A641" s="20"/>
      <c r="B641" s="5" t="s">
        <v>60</v>
      </c>
      <c r="C641">
        <f>SUM(Lights!C641,Mediums!C641,'Articulated Trucks'!C641)</f>
        <v>126</v>
      </c>
    </row>
    <row r="642" spans="1:3" x14ac:dyDescent="0.25">
      <c r="A642" s="20"/>
      <c r="B642" s="5" t="s">
        <v>61</v>
      </c>
      <c r="C642">
        <f>SUM(Lights!C642,Mediums!C642,'Articulated Trucks'!C642)</f>
        <v>135</v>
      </c>
    </row>
    <row r="643" spans="1:3" x14ac:dyDescent="0.25">
      <c r="A643" s="20"/>
      <c r="B643" s="5" t="s">
        <v>62</v>
      </c>
      <c r="C643">
        <f>SUM(Lights!C643,Mediums!C643,'Articulated Trucks'!C643)</f>
        <v>143</v>
      </c>
    </row>
    <row r="644" spans="1:3" x14ac:dyDescent="0.25">
      <c r="A644" s="20"/>
      <c r="B644" s="5" t="s">
        <v>63</v>
      </c>
      <c r="C644">
        <f>SUM(Lights!C644,Mediums!C644,'Articulated Trucks'!C644)</f>
        <v>162</v>
      </c>
    </row>
    <row r="645" spans="1:3" x14ac:dyDescent="0.25">
      <c r="A645" s="20"/>
      <c r="B645" s="5" t="s">
        <v>64</v>
      </c>
      <c r="C645">
        <f>SUM(Lights!C645,Mediums!C645,'Articulated Trucks'!C645)</f>
        <v>134</v>
      </c>
    </row>
    <row r="646" spans="1:3" x14ac:dyDescent="0.25">
      <c r="A646" s="20"/>
      <c r="B646" s="5" t="s">
        <v>65</v>
      </c>
      <c r="C646">
        <f>SUM(Lights!C646,Mediums!C646,'Articulated Trucks'!C646)</f>
        <v>144</v>
      </c>
    </row>
    <row r="647" spans="1:3" x14ac:dyDescent="0.25">
      <c r="A647" s="20"/>
      <c r="B647" s="5" t="s">
        <v>66</v>
      </c>
      <c r="C647">
        <f>SUM(Lights!C647,Mediums!C647,'Articulated Trucks'!C647)</f>
        <v>161</v>
      </c>
    </row>
    <row r="648" spans="1:3" x14ac:dyDescent="0.25">
      <c r="A648" s="20"/>
      <c r="B648" s="5" t="s">
        <v>67</v>
      </c>
      <c r="C648">
        <f>SUM(Lights!C648,Mediums!C648,'Articulated Trucks'!C648)</f>
        <v>148</v>
      </c>
    </row>
    <row r="649" spans="1:3" x14ac:dyDescent="0.25">
      <c r="A649" s="20"/>
      <c r="B649" s="5" t="s">
        <v>68</v>
      </c>
      <c r="C649">
        <f>SUM(Lights!C649,Mediums!C649,'Articulated Trucks'!C649)</f>
        <v>106</v>
      </c>
    </row>
    <row r="650" spans="1:3" x14ac:dyDescent="0.25">
      <c r="A650" s="20"/>
      <c r="B650" s="5" t="s">
        <v>69</v>
      </c>
      <c r="C650">
        <f>SUM(Lights!C650,Mediums!C650,'Articulated Trucks'!C650)</f>
        <v>136</v>
      </c>
    </row>
    <row r="651" spans="1:3" x14ac:dyDescent="0.25">
      <c r="A651" s="20"/>
      <c r="B651" s="5" t="s">
        <v>70</v>
      </c>
      <c r="C651">
        <f>SUM(Lights!C651,Mediums!C651,'Articulated Trucks'!C651)</f>
        <v>124</v>
      </c>
    </row>
    <row r="652" spans="1:3" x14ac:dyDescent="0.25">
      <c r="A652" s="20"/>
      <c r="B652" s="5" t="s">
        <v>71</v>
      </c>
      <c r="C652">
        <f>SUM(Lights!C652,Mediums!C652,'Articulated Trucks'!C652)</f>
        <v>124</v>
      </c>
    </row>
    <row r="653" spans="1:3" x14ac:dyDescent="0.25">
      <c r="A653" s="20"/>
      <c r="B653" s="5" t="s">
        <v>72</v>
      </c>
      <c r="C653">
        <f>SUM(Lights!C653,Mediums!C653,'Articulated Trucks'!C653)</f>
        <v>162</v>
      </c>
    </row>
    <row r="654" spans="1:3" x14ac:dyDescent="0.25">
      <c r="A654" s="20"/>
      <c r="B654" s="5" t="s">
        <v>73</v>
      </c>
      <c r="C654">
        <f>SUM(Lights!C654,Mediums!C654,'Articulated Trucks'!C654)</f>
        <v>150</v>
      </c>
    </row>
    <row r="655" spans="1:3" x14ac:dyDescent="0.25">
      <c r="A655" s="20"/>
      <c r="B655" s="5" t="s">
        <v>74</v>
      </c>
      <c r="C655">
        <f>SUM(Lights!C655,Mediums!C655,'Articulated Trucks'!C655)</f>
        <v>123</v>
      </c>
    </row>
    <row r="656" spans="1:3" x14ac:dyDescent="0.25">
      <c r="A656" s="20"/>
      <c r="B656" s="5" t="s">
        <v>75</v>
      </c>
      <c r="C656">
        <f>SUM(Lights!C656,Mediums!C656,'Articulated Trucks'!C656)</f>
        <v>136</v>
      </c>
    </row>
    <row r="657" spans="1:3" x14ac:dyDescent="0.25">
      <c r="A657" s="20"/>
      <c r="B657" s="5" t="s">
        <v>76</v>
      </c>
      <c r="C657">
        <f>SUM(Lights!C657,Mediums!C657,'Articulated Trucks'!C657)</f>
        <v>116</v>
      </c>
    </row>
    <row r="658" spans="1:3" x14ac:dyDescent="0.25">
      <c r="A658" s="20"/>
      <c r="B658" s="5" t="s">
        <v>77</v>
      </c>
      <c r="C658">
        <f>SUM(Lights!C658,Mediums!C658,'Articulated Trucks'!C658)</f>
        <v>144</v>
      </c>
    </row>
    <row r="659" spans="1:3" x14ac:dyDescent="0.25">
      <c r="A659" s="20"/>
      <c r="B659" s="5" t="s">
        <v>78</v>
      </c>
      <c r="C659">
        <f>SUM(Lights!C659,Mediums!C659,'Articulated Trucks'!C659)</f>
        <v>138</v>
      </c>
    </row>
    <row r="660" spans="1:3" x14ac:dyDescent="0.25">
      <c r="A660" s="20"/>
      <c r="B660" s="5" t="s">
        <v>79</v>
      </c>
      <c r="C660">
        <f>SUM(Lights!C660,Mediums!C660,'Articulated Trucks'!C660)</f>
        <v>126</v>
      </c>
    </row>
    <row r="661" spans="1:3" x14ac:dyDescent="0.25">
      <c r="A661" s="20"/>
      <c r="B661" s="5" t="s">
        <v>80</v>
      </c>
      <c r="C661">
        <f>SUM(Lights!C661,Mediums!C661,'Articulated Trucks'!C661)</f>
        <v>110</v>
      </c>
    </row>
    <row r="662" spans="1:3" x14ac:dyDescent="0.25">
      <c r="A662" s="20"/>
      <c r="B662" s="5" t="s">
        <v>81</v>
      </c>
      <c r="C662">
        <f>SUM(Lights!C662,Mediums!C662,'Articulated Trucks'!C662)</f>
        <v>161</v>
      </c>
    </row>
    <row r="663" spans="1:3" x14ac:dyDescent="0.25">
      <c r="A663" s="20"/>
      <c r="B663" s="5" t="s">
        <v>82</v>
      </c>
      <c r="C663">
        <f>SUM(Lights!C663,Mediums!C663,'Articulated Trucks'!C663)</f>
        <v>120</v>
      </c>
    </row>
    <row r="664" spans="1:3" x14ac:dyDescent="0.25">
      <c r="A664" s="20"/>
      <c r="B664" s="5" t="s">
        <v>83</v>
      </c>
      <c r="C664">
        <f>SUM(Lights!C664,Mediums!C664,'Articulated Trucks'!C664)</f>
        <v>125</v>
      </c>
    </row>
    <row r="665" spans="1:3" x14ac:dyDescent="0.25">
      <c r="A665" s="20"/>
      <c r="B665" s="5" t="s">
        <v>84</v>
      </c>
      <c r="C665">
        <f>SUM(Lights!C665,Mediums!C665,'Articulated Trucks'!C665)</f>
        <v>133</v>
      </c>
    </row>
    <row r="666" spans="1:3" x14ac:dyDescent="0.25">
      <c r="A666" s="20"/>
      <c r="B666" s="5" t="s">
        <v>85</v>
      </c>
      <c r="C666">
        <f>SUM(Lights!C666,Mediums!C666,'Articulated Trucks'!C666)</f>
        <v>150</v>
      </c>
    </row>
    <row r="667" spans="1:3" x14ac:dyDescent="0.25">
      <c r="A667" s="20"/>
      <c r="B667" s="5" t="s">
        <v>86</v>
      </c>
      <c r="C667">
        <f>SUM(Lights!C667,Mediums!C667,'Articulated Trucks'!C667)</f>
        <v>117</v>
      </c>
    </row>
    <row r="668" spans="1:3" x14ac:dyDescent="0.25">
      <c r="A668" s="20"/>
      <c r="B668" s="5" t="s">
        <v>87</v>
      </c>
      <c r="C668">
        <f>SUM(Lights!C668,Mediums!C668,'Articulated Trucks'!C668)</f>
        <v>130</v>
      </c>
    </row>
    <row r="669" spans="1:3" x14ac:dyDescent="0.25">
      <c r="A669" s="20"/>
      <c r="B669" s="5" t="s">
        <v>88</v>
      </c>
      <c r="C669">
        <f>SUM(Lights!C669,Mediums!C669,'Articulated Trucks'!C669)</f>
        <v>130</v>
      </c>
    </row>
    <row r="670" spans="1:3" x14ac:dyDescent="0.25">
      <c r="A670" s="20"/>
      <c r="B670" s="5" t="s">
        <v>89</v>
      </c>
      <c r="C670">
        <f>SUM(Lights!C670,Mediums!C670,'Articulated Trucks'!C670)</f>
        <v>130</v>
      </c>
    </row>
    <row r="671" spans="1:3" x14ac:dyDescent="0.25">
      <c r="A671" s="20"/>
      <c r="B671" s="5" t="s">
        <v>90</v>
      </c>
      <c r="C671">
        <f>SUM(Lights!C671,Mediums!C671,'Articulated Trucks'!C671)</f>
        <v>124</v>
      </c>
    </row>
    <row r="672" spans="1:3" x14ac:dyDescent="0.25">
      <c r="A672" s="20"/>
      <c r="B672" s="5" t="s">
        <v>91</v>
      </c>
      <c r="C672">
        <f>SUM(Lights!C672,Mediums!C672,'Articulated Trucks'!C672)</f>
        <v>119</v>
      </c>
    </row>
    <row r="673" spans="1:4" x14ac:dyDescent="0.25">
      <c r="A673" s="20"/>
      <c r="B673" s="5" t="s">
        <v>92</v>
      </c>
      <c r="C673">
        <f>SUM(Lights!C673,Mediums!C673,'Articulated Trucks'!C673)</f>
        <v>104</v>
      </c>
    </row>
    <row r="674" spans="1:4" x14ac:dyDescent="0.25">
      <c r="A674" s="20"/>
      <c r="B674" s="5" t="s">
        <v>93</v>
      </c>
      <c r="C674">
        <f>SUM(Lights!C674,Mediums!C674,'Articulated Trucks'!C674)</f>
        <v>122</v>
      </c>
    </row>
    <row r="675" spans="1:4" x14ac:dyDescent="0.25">
      <c r="A675" s="20"/>
      <c r="B675" s="5" t="s">
        <v>94</v>
      </c>
      <c r="C675">
        <f>SUM(Lights!C675,Mediums!C675,'Articulated Trucks'!C675)</f>
        <v>106</v>
      </c>
    </row>
    <row r="676" spans="1:4" x14ac:dyDescent="0.25">
      <c r="A676" s="20"/>
      <c r="B676" s="5" t="s">
        <v>95</v>
      </c>
      <c r="C676">
        <f>SUM(Lights!C676,Mediums!C676,'Articulated Trucks'!C676)</f>
        <v>87</v>
      </c>
    </row>
    <row r="677" spans="1:4" x14ac:dyDescent="0.25">
      <c r="A677" s="20"/>
      <c r="B677" s="5" t="s">
        <v>96</v>
      </c>
      <c r="C677">
        <f>SUM(Lights!C677,Mediums!C677,'Articulated Trucks'!C677)</f>
        <v>90</v>
      </c>
    </row>
    <row r="678" spans="1:4" x14ac:dyDescent="0.25">
      <c r="A678" s="20"/>
      <c r="B678" s="5" t="s">
        <v>97</v>
      </c>
      <c r="C678">
        <f>SUM(Lights!C678,Mediums!C678,'Articulated Trucks'!C678)</f>
        <v>67</v>
      </c>
    </row>
    <row r="679" spans="1:4" x14ac:dyDescent="0.25">
      <c r="A679" s="20"/>
      <c r="B679" s="5" t="s">
        <v>98</v>
      </c>
      <c r="C679">
        <f>SUM(Lights!C679,Mediums!C679,'Articulated Trucks'!C679)</f>
        <v>84</v>
      </c>
    </row>
    <row r="680" spans="1:4" x14ac:dyDescent="0.25">
      <c r="A680" s="20"/>
      <c r="B680" s="5" t="s">
        <v>99</v>
      </c>
      <c r="C680">
        <f>SUM(Lights!C680,Mediums!C680,'Articulated Trucks'!C680)</f>
        <v>64</v>
      </c>
    </row>
    <row r="681" spans="1:4" x14ac:dyDescent="0.25">
      <c r="A681" s="20"/>
      <c r="B681" s="5" t="s">
        <v>100</v>
      </c>
      <c r="C681">
        <f>SUM(Lights!C681,Mediums!C681,'Articulated Trucks'!C681)</f>
        <v>57</v>
      </c>
    </row>
    <row r="682" spans="1:4" x14ac:dyDescent="0.25">
      <c r="A682" s="20"/>
      <c r="B682" s="5" t="s">
        <v>101</v>
      </c>
      <c r="C682">
        <f>SUM(Lights!C682,Mediums!C682,'Articulated Trucks'!C682)</f>
        <v>52</v>
      </c>
    </row>
    <row r="683" spans="1:4" x14ac:dyDescent="0.25">
      <c r="A683" s="20"/>
      <c r="B683" s="5" t="s">
        <v>102</v>
      </c>
      <c r="C683">
        <f>SUM(Lights!C683,Mediums!C683,'Articulated Trucks'!C683)</f>
        <v>46</v>
      </c>
    </row>
    <row r="684" spans="1:4" x14ac:dyDescent="0.25">
      <c r="A684" s="21"/>
      <c r="B684" s="6" t="s">
        <v>103</v>
      </c>
      <c r="C684" s="6">
        <f>SUM(Lights!C684,Mediums!C684,'Articulated Trucks'!C684)</f>
        <v>42</v>
      </c>
      <c r="D684">
        <f>SUM(C593:C684)</f>
        <v>8167</v>
      </c>
    </row>
  </sheetData>
  <mergeCells count="15">
    <mergeCell ref="A400:A495"/>
    <mergeCell ref="A496:A592"/>
    <mergeCell ref="A593:A684"/>
    <mergeCell ref="B4:C4"/>
    <mergeCell ref="D4:G4"/>
    <mergeCell ref="A14:A109"/>
    <mergeCell ref="A110:A205"/>
    <mergeCell ref="A206:A302"/>
    <mergeCell ref="A303:A399"/>
    <mergeCell ref="B1:C1"/>
    <mergeCell ref="D1:G1"/>
    <mergeCell ref="B2:C2"/>
    <mergeCell ref="D2:G2"/>
    <mergeCell ref="B3:C3"/>
    <mergeCell ref="D3:G3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>
      <selection activeCell="G20" sqref="G20"/>
    </sheetView>
  </sheetViews>
  <sheetFormatPr defaultRowHeight="13.2" x14ac:dyDescent="0.25"/>
  <cols>
    <col min="1" max="2" width="12.21875" customWidth="1"/>
    <col min="3" max="3" width="12.6640625" customWidth="1"/>
    <col min="4" max="4" width="12.5546875" customWidth="1"/>
  </cols>
  <sheetData>
    <row r="1" spans="1:7" ht="16.2" x14ac:dyDescent="0.4">
      <c r="B1" s="22" t="s">
        <v>0</v>
      </c>
      <c r="C1" s="22"/>
      <c r="D1" s="23" t="s">
        <v>1</v>
      </c>
      <c r="E1" s="23"/>
      <c r="F1" s="23"/>
      <c r="G1" s="23"/>
    </row>
    <row r="2" spans="1:7" ht="16.2" x14ac:dyDescent="0.4">
      <c r="B2" s="22" t="s">
        <v>2</v>
      </c>
      <c r="C2" s="22"/>
      <c r="D2" s="23" t="s">
        <v>3</v>
      </c>
      <c r="E2" s="23"/>
      <c r="F2" s="23"/>
      <c r="G2" s="23"/>
    </row>
    <row r="3" spans="1:7" ht="16.2" x14ac:dyDescent="0.4">
      <c r="B3" s="22" t="s">
        <v>4</v>
      </c>
      <c r="C3" s="22"/>
      <c r="D3" s="23" t="s">
        <v>5</v>
      </c>
      <c r="E3" s="23"/>
      <c r="F3" s="23"/>
      <c r="G3" s="23"/>
    </row>
    <row r="4" spans="1:7" ht="16.2" x14ac:dyDescent="0.4">
      <c r="B4" s="22" t="s">
        <v>6</v>
      </c>
      <c r="C4" s="22"/>
      <c r="D4" s="23" t="s">
        <v>7</v>
      </c>
      <c r="E4" s="23"/>
      <c r="F4" s="23"/>
      <c r="G4" s="23"/>
    </row>
    <row r="10" spans="1:7" x14ac:dyDescent="0.25">
      <c r="A10" s="11" t="s">
        <v>321</v>
      </c>
      <c r="B10" s="11" t="s">
        <v>307</v>
      </c>
      <c r="C10" s="11" t="s">
        <v>308</v>
      </c>
      <c r="D10" s="11" t="s">
        <v>309</v>
      </c>
      <c r="E10" s="11" t="s">
        <v>319</v>
      </c>
    </row>
    <row r="11" spans="1:7" x14ac:dyDescent="0.25">
      <c r="B11">
        <f>SUM(Lights!C38:C53)</f>
        <v>1698</v>
      </c>
      <c r="C11">
        <f>SUM(Mediums!C38:C53)</f>
        <v>52</v>
      </c>
      <c r="D11">
        <f>SUM('Articulated Trucks'!C38:C53)</f>
        <v>10</v>
      </c>
      <c r="E11">
        <f>SUM(B11:D11)</f>
        <v>1760</v>
      </c>
    </row>
    <row r="12" spans="1:7" x14ac:dyDescent="0.25">
      <c r="B12" s="11" t="s">
        <v>310</v>
      </c>
      <c r="C12" s="11" t="s">
        <v>311</v>
      </c>
      <c r="D12" s="11" t="s">
        <v>312</v>
      </c>
    </row>
    <row r="13" spans="1:7" x14ac:dyDescent="0.25">
      <c r="B13" s="12">
        <f>B11/E11</f>
        <v>0.96477272727272723</v>
      </c>
      <c r="C13" s="12">
        <f>C11/E11</f>
        <v>2.9545454545454545E-2</v>
      </c>
      <c r="D13" s="12">
        <f>D11/E11</f>
        <v>5.681818181818182E-3</v>
      </c>
    </row>
    <row r="16" spans="1:7" x14ac:dyDescent="0.25">
      <c r="B16" s="11" t="s">
        <v>313</v>
      </c>
      <c r="C16" s="11" t="s">
        <v>314</v>
      </c>
      <c r="D16" s="11" t="s">
        <v>315</v>
      </c>
      <c r="E16" s="11" t="s">
        <v>320</v>
      </c>
    </row>
    <row r="17" spans="1:5" x14ac:dyDescent="0.25">
      <c r="B17">
        <f>SUM(Lights!C70:C85)</f>
        <v>1984</v>
      </c>
      <c r="C17">
        <f>SUM(Mediums!C70:C85)</f>
        <v>19</v>
      </c>
      <c r="D17">
        <f>SUM('Articulated Trucks'!C70:C85)</f>
        <v>7</v>
      </c>
      <c r="E17">
        <f>SUM(B17:D17)</f>
        <v>2010</v>
      </c>
    </row>
    <row r="18" spans="1:5" x14ac:dyDescent="0.25">
      <c r="B18" s="11" t="s">
        <v>316</v>
      </c>
      <c r="C18" s="11" t="s">
        <v>317</v>
      </c>
      <c r="D18" s="11" t="s">
        <v>318</v>
      </c>
    </row>
    <row r="19" spans="1:5" x14ac:dyDescent="0.25">
      <c r="B19" s="12">
        <f>B17/E17</f>
        <v>0.98706467661691544</v>
      </c>
      <c r="C19" s="12">
        <f>C17/E17</f>
        <v>9.4527363184079595E-3</v>
      </c>
      <c r="D19" s="12">
        <f>D17/E17</f>
        <v>3.482587064676617E-3</v>
      </c>
    </row>
    <row r="22" spans="1:5" x14ac:dyDescent="0.25">
      <c r="A22" s="11" t="s">
        <v>322</v>
      </c>
      <c r="B22" s="11" t="s">
        <v>307</v>
      </c>
      <c r="C22" s="11" t="s">
        <v>308</v>
      </c>
      <c r="D22" s="11" t="s">
        <v>309</v>
      </c>
      <c r="E22" s="11" t="s">
        <v>319</v>
      </c>
    </row>
    <row r="23" spans="1:5" x14ac:dyDescent="0.25">
      <c r="B23">
        <f>SUM(Lights!C134:C149)</f>
        <v>1708</v>
      </c>
      <c r="C23">
        <f>SUM(Mediums!C134:C149)</f>
        <v>43</v>
      </c>
      <c r="D23">
        <f>SUM('Articulated Trucks'!C134:C149)</f>
        <v>12</v>
      </c>
      <c r="E23">
        <f>SUM(B23:D23)</f>
        <v>1763</v>
      </c>
    </row>
    <row r="24" spans="1:5" x14ac:dyDescent="0.25">
      <c r="B24" s="11" t="s">
        <v>310</v>
      </c>
      <c r="C24" s="11" t="s">
        <v>311</v>
      </c>
      <c r="D24" s="11" t="s">
        <v>312</v>
      </c>
    </row>
    <row r="25" spans="1:5" x14ac:dyDescent="0.25">
      <c r="B25" s="12">
        <f>B23/E23</f>
        <v>0.96880317640385705</v>
      </c>
      <c r="C25" s="12">
        <f>C23/E23</f>
        <v>2.4390243902439025E-2</v>
      </c>
      <c r="D25" s="12">
        <f>D23/E23</f>
        <v>6.8065796937039139E-3</v>
      </c>
    </row>
    <row r="28" spans="1:5" x14ac:dyDescent="0.25">
      <c r="B28" s="11" t="s">
        <v>313</v>
      </c>
      <c r="C28" s="11" t="s">
        <v>314</v>
      </c>
      <c r="D28" s="11" t="s">
        <v>315</v>
      </c>
      <c r="E28" s="11" t="s">
        <v>320</v>
      </c>
    </row>
    <row r="29" spans="1:5" x14ac:dyDescent="0.25">
      <c r="B29">
        <f>SUM(Lights!C166:C181)</f>
        <v>2112</v>
      </c>
      <c r="C29">
        <f>SUM(Mediums!C166:C181)</f>
        <v>20</v>
      </c>
      <c r="D29">
        <f>SUM('Articulated Trucks'!C166:C181)</f>
        <v>1</v>
      </c>
      <c r="E29">
        <f>SUM(B29:D29)</f>
        <v>2133</v>
      </c>
    </row>
    <row r="30" spans="1:5" x14ac:dyDescent="0.25">
      <c r="B30" s="11" t="s">
        <v>316</v>
      </c>
      <c r="C30" s="11" t="s">
        <v>317</v>
      </c>
      <c r="D30" s="11" t="s">
        <v>318</v>
      </c>
    </row>
    <row r="31" spans="1:5" x14ac:dyDescent="0.25">
      <c r="B31" s="12">
        <f>B29/E29</f>
        <v>0.99015471167369906</v>
      </c>
      <c r="C31" s="12">
        <f>C29/E29</f>
        <v>9.3764650726676051E-3</v>
      </c>
      <c r="D31" s="12">
        <f>D29/E29</f>
        <v>4.6882325363338024E-4</v>
      </c>
    </row>
    <row r="34" spans="1:5" x14ac:dyDescent="0.25">
      <c r="A34" s="11" t="s">
        <v>323</v>
      </c>
      <c r="B34" s="11" t="s">
        <v>307</v>
      </c>
      <c r="C34" s="11" t="s">
        <v>308</v>
      </c>
      <c r="D34" s="11" t="s">
        <v>309</v>
      </c>
      <c r="E34" s="11" t="s">
        <v>319</v>
      </c>
    </row>
    <row r="35" spans="1:5" x14ac:dyDescent="0.25">
      <c r="B35">
        <f>SUM(Lights!C230:C245)</f>
        <v>1817</v>
      </c>
      <c r="C35">
        <f>SUM(Mediums!C230:C245)</f>
        <v>40</v>
      </c>
      <c r="D35">
        <f>SUM('Articulated Trucks'!C230:C245)</f>
        <v>13</v>
      </c>
      <c r="E35">
        <f>SUM(B35:D35)</f>
        <v>1870</v>
      </c>
    </row>
    <row r="36" spans="1:5" x14ac:dyDescent="0.25">
      <c r="B36" s="11" t="s">
        <v>310</v>
      </c>
      <c r="C36" s="11" t="s">
        <v>311</v>
      </c>
      <c r="D36" s="11" t="s">
        <v>312</v>
      </c>
    </row>
    <row r="37" spans="1:5" x14ac:dyDescent="0.25">
      <c r="B37" s="12">
        <f>B35/E35</f>
        <v>0.97165775401069521</v>
      </c>
      <c r="C37" s="12">
        <f>C35/E35</f>
        <v>2.1390374331550801E-2</v>
      </c>
      <c r="D37" s="12">
        <f>D35/E35</f>
        <v>6.9518716577540111E-3</v>
      </c>
    </row>
    <row r="40" spans="1:5" x14ac:dyDescent="0.25">
      <c r="B40" s="11" t="s">
        <v>313</v>
      </c>
      <c r="C40" s="11" t="s">
        <v>314</v>
      </c>
      <c r="D40" s="11" t="s">
        <v>315</v>
      </c>
      <c r="E40" s="11" t="s">
        <v>320</v>
      </c>
    </row>
    <row r="41" spans="1:5" x14ac:dyDescent="0.25">
      <c r="B41">
        <f>SUM(Lights!C263:C278)</f>
        <v>2366</v>
      </c>
      <c r="C41">
        <f>SUM(Mediums!C263:C278)</f>
        <v>18</v>
      </c>
      <c r="D41">
        <f>SUM('Articulated Trucks'!C359:C375)</f>
        <v>3</v>
      </c>
      <c r="E41">
        <f>SUM(B41:D41)</f>
        <v>2387</v>
      </c>
    </row>
    <row r="42" spans="1:5" x14ac:dyDescent="0.25">
      <c r="B42" s="11" t="s">
        <v>316</v>
      </c>
      <c r="C42" s="11" t="s">
        <v>317</v>
      </c>
      <c r="D42" s="11" t="s">
        <v>318</v>
      </c>
    </row>
    <row r="43" spans="1:5" x14ac:dyDescent="0.25">
      <c r="B43" s="12">
        <f>B41/E41</f>
        <v>0.99120234604105573</v>
      </c>
      <c r="C43" s="12">
        <f>C41/E41</f>
        <v>7.5408462505236699E-3</v>
      </c>
      <c r="D43" s="12">
        <f>D41/E41</f>
        <v>1.2568077084206116E-3</v>
      </c>
    </row>
    <row r="46" spans="1:5" x14ac:dyDescent="0.25">
      <c r="A46" s="11" t="s">
        <v>324</v>
      </c>
      <c r="B46" s="11" t="s">
        <v>307</v>
      </c>
      <c r="C46" s="11" t="s">
        <v>308</v>
      </c>
      <c r="D46" s="11" t="s">
        <v>309</v>
      </c>
      <c r="E46" s="11" t="s">
        <v>319</v>
      </c>
    </row>
    <row r="47" spans="1:5" x14ac:dyDescent="0.25">
      <c r="B47">
        <f>SUM(Lights!C327:C342)</f>
        <v>1891</v>
      </c>
      <c r="C47">
        <f>SUM(Mediums!C327:C342)</f>
        <v>59</v>
      </c>
      <c r="D47">
        <f>SUM('Articulated Trucks'!C327:C342)</f>
        <v>14</v>
      </c>
      <c r="E47">
        <f>SUM(B47:D47)</f>
        <v>1964</v>
      </c>
    </row>
    <row r="48" spans="1:5" x14ac:dyDescent="0.25">
      <c r="B48" s="11" t="s">
        <v>310</v>
      </c>
      <c r="C48" s="11" t="s">
        <v>311</v>
      </c>
      <c r="D48" s="11" t="s">
        <v>312</v>
      </c>
    </row>
    <row r="49" spans="1:5" x14ac:dyDescent="0.25">
      <c r="B49" s="12">
        <f>B47/E47</f>
        <v>0.96283095723014256</v>
      </c>
      <c r="C49" s="12">
        <f>C47/E47</f>
        <v>3.004073319755601E-2</v>
      </c>
      <c r="D49" s="12">
        <f>D47/E47</f>
        <v>7.1283095723014261E-3</v>
      </c>
    </row>
    <row r="52" spans="1:5" x14ac:dyDescent="0.25">
      <c r="B52" s="11" t="s">
        <v>313</v>
      </c>
      <c r="C52" s="11" t="s">
        <v>314</v>
      </c>
      <c r="D52" s="11" t="s">
        <v>315</v>
      </c>
      <c r="E52" s="11" t="s">
        <v>320</v>
      </c>
    </row>
    <row r="53" spans="1:5" x14ac:dyDescent="0.25">
      <c r="B53">
        <f>SUM(Lights!C360:C375)</f>
        <v>2153</v>
      </c>
      <c r="C53">
        <f>SUM(Mediums!C360:C375)</f>
        <v>33</v>
      </c>
      <c r="D53">
        <f>SUM('Articulated Trucks'!C360:C375)</f>
        <v>2</v>
      </c>
      <c r="E53">
        <f>SUM(B53:D53)</f>
        <v>2188</v>
      </c>
    </row>
    <row r="54" spans="1:5" x14ac:dyDescent="0.25">
      <c r="B54" s="11" t="s">
        <v>316</v>
      </c>
      <c r="C54" s="11" t="s">
        <v>317</v>
      </c>
      <c r="D54" s="11" t="s">
        <v>318</v>
      </c>
    </row>
    <row r="55" spans="1:5" x14ac:dyDescent="0.25">
      <c r="B55" s="12">
        <f>B53/E53</f>
        <v>0.98400365630712983</v>
      </c>
      <c r="C55" s="12">
        <f>C53/E53</f>
        <v>1.5082266910420476E-2</v>
      </c>
      <c r="D55" s="12">
        <f>D53/E53</f>
        <v>9.1407678244972577E-4</v>
      </c>
    </row>
    <row r="58" spans="1:5" x14ac:dyDescent="0.25">
      <c r="A58" s="11" t="s">
        <v>325</v>
      </c>
      <c r="B58" s="11" t="s">
        <v>307</v>
      </c>
      <c r="C58" s="11" t="s">
        <v>308</v>
      </c>
      <c r="D58" s="11" t="s">
        <v>309</v>
      </c>
      <c r="E58" s="11" t="s">
        <v>319</v>
      </c>
    </row>
    <row r="59" spans="1:5" x14ac:dyDescent="0.25">
      <c r="B59">
        <f>SUM(Lights!C424:C439)</f>
        <v>1854</v>
      </c>
      <c r="C59">
        <f>SUM(Mediums!C424:C439)</f>
        <v>63</v>
      </c>
      <c r="D59">
        <f>SUM('Articulated Trucks'!C424:C439)</f>
        <v>12</v>
      </c>
      <c r="E59">
        <f>SUM(B59:D59)</f>
        <v>1929</v>
      </c>
    </row>
    <row r="60" spans="1:5" x14ac:dyDescent="0.25">
      <c r="B60" s="11" t="s">
        <v>310</v>
      </c>
      <c r="C60" s="11" t="s">
        <v>311</v>
      </c>
      <c r="D60" s="11" t="s">
        <v>312</v>
      </c>
    </row>
    <row r="61" spans="1:5" x14ac:dyDescent="0.25">
      <c r="B61" s="12">
        <f>B59/E59</f>
        <v>0.96111975116640747</v>
      </c>
      <c r="C61" s="12">
        <f>C59/E59</f>
        <v>3.2659409020217731E-2</v>
      </c>
      <c r="D61" s="12">
        <f>D59/E59</f>
        <v>6.2208398133748056E-3</v>
      </c>
    </row>
    <row r="64" spans="1:5" x14ac:dyDescent="0.25">
      <c r="B64" s="11" t="s">
        <v>313</v>
      </c>
      <c r="C64" s="11" t="s">
        <v>314</v>
      </c>
      <c r="D64" s="11" t="s">
        <v>315</v>
      </c>
      <c r="E64" s="11" t="s">
        <v>320</v>
      </c>
    </row>
    <row r="65" spans="1:5" x14ac:dyDescent="0.25">
      <c r="B65">
        <f>SUM(Lights!C456:C471)</f>
        <v>2154</v>
      </c>
      <c r="C65">
        <f>SUM(Mediums!C456:C471)</f>
        <v>22</v>
      </c>
      <c r="D65">
        <f>SUM('Articulated Trucks'!C456:C471)</f>
        <v>3</v>
      </c>
      <c r="E65">
        <f>SUM(B65:D65)</f>
        <v>2179</v>
      </c>
    </row>
    <row r="66" spans="1:5" x14ac:dyDescent="0.25">
      <c r="B66" s="11" t="s">
        <v>316</v>
      </c>
      <c r="C66" s="11" t="s">
        <v>317</v>
      </c>
      <c r="D66" s="11" t="s">
        <v>318</v>
      </c>
    </row>
    <row r="67" spans="1:5" x14ac:dyDescent="0.25">
      <c r="B67" s="12">
        <f>B65/E65</f>
        <v>0.98852684717760442</v>
      </c>
      <c r="C67" s="12">
        <f>C65/E65</f>
        <v>1.0096374483708122E-2</v>
      </c>
      <c r="D67" s="12">
        <f>D65/E65</f>
        <v>1.3767783386874712E-3</v>
      </c>
    </row>
    <row r="70" spans="1:5" x14ac:dyDescent="0.25">
      <c r="A70" s="11" t="s">
        <v>326</v>
      </c>
      <c r="B70" s="13" t="s">
        <v>307</v>
      </c>
      <c r="C70" s="13" t="s">
        <v>308</v>
      </c>
      <c r="D70" s="13" t="s">
        <v>309</v>
      </c>
      <c r="E70" s="13" t="s">
        <v>319</v>
      </c>
    </row>
    <row r="71" spans="1:5" x14ac:dyDescent="0.25">
      <c r="B71" s="14">
        <f>SUM(B11,B23,B35,B47,B59)</f>
        <v>8968</v>
      </c>
      <c r="C71" s="14">
        <f t="shared" ref="C71:D71" si="0">SUM(C11,C23,C35,C47,C59)</f>
        <v>257</v>
      </c>
      <c r="D71" s="14">
        <f t="shared" si="0"/>
        <v>61</v>
      </c>
      <c r="E71" s="14">
        <f>SUM(B71:D71)</f>
        <v>9286</v>
      </c>
    </row>
    <row r="72" spans="1:5" x14ac:dyDescent="0.25">
      <c r="B72" s="13" t="s">
        <v>310</v>
      </c>
      <c r="C72" s="13" t="s">
        <v>311</v>
      </c>
      <c r="D72" s="13" t="s">
        <v>312</v>
      </c>
      <c r="E72" s="14"/>
    </row>
    <row r="73" spans="1:5" x14ac:dyDescent="0.25">
      <c r="B73" s="15">
        <f>B71/E71</f>
        <v>0.96575489984923546</v>
      </c>
      <c r="C73" s="15">
        <f>C71/E71</f>
        <v>2.7676071505492138E-2</v>
      </c>
      <c r="D73" s="15">
        <f>D71/E71</f>
        <v>6.5690286452724529E-3</v>
      </c>
      <c r="E73" s="14"/>
    </row>
    <row r="76" spans="1:5" x14ac:dyDescent="0.25">
      <c r="B76" s="16" t="s">
        <v>313</v>
      </c>
      <c r="C76" s="16" t="s">
        <v>314</v>
      </c>
      <c r="D76" s="16" t="s">
        <v>315</v>
      </c>
      <c r="E76" s="16" t="s">
        <v>320</v>
      </c>
    </row>
    <row r="77" spans="1:5" x14ac:dyDescent="0.25">
      <c r="B77" s="17">
        <f>SUM(B17,B29,B41,B53,B65)</f>
        <v>10769</v>
      </c>
      <c r="C77" s="17">
        <f t="shared" ref="C77:D77" si="1">SUM(C17,C29,C41,C53,C65)</f>
        <v>112</v>
      </c>
      <c r="D77" s="17">
        <f t="shared" si="1"/>
        <v>16</v>
      </c>
      <c r="E77" s="17">
        <f>SUM(B77:D77)</f>
        <v>10897</v>
      </c>
    </row>
    <row r="78" spans="1:5" x14ac:dyDescent="0.25">
      <c r="B78" s="16" t="s">
        <v>316</v>
      </c>
      <c r="C78" s="16" t="s">
        <v>317</v>
      </c>
      <c r="D78" s="16" t="s">
        <v>318</v>
      </c>
      <c r="E78" s="17"/>
    </row>
    <row r="79" spans="1:5" x14ac:dyDescent="0.25">
      <c r="B79" s="18">
        <f>B77/E77</f>
        <v>0.98825364779297054</v>
      </c>
      <c r="C79" s="18">
        <f>C77/E77</f>
        <v>1.0278058181150776E-2</v>
      </c>
      <c r="D79" s="18">
        <f>D77/E77</f>
        <v>1.4682940258786822E-3</v>
      </c>
      <c r="E79" s="17"/>
    </row>
    <row r="82" spans="1:5" x14ac:dyDescent="0.25">
      <c r="A82" s="11"/>
      <c r="B82" s="11"/>
      <c r="C82" s="11"/>
      <c r="D82" s="11"/>
      <c r="E82" s="11"/>
    </row>
    <row r="84" spans="1:5" x14ac:dyDescent="0.25">
      <c r="B84" s="11"/>
      <c r="C84" s="11"/>
      <c r="D84" s="11"/>
    </row>
    <row r="85" spans="1:5" x14ac:dyDescent="0.25">
      <c r="B85" s="12"/>
      <c r="C85" s="12"/>
      <c r="D85" s="12"/>
    </row>
    <row r="88" spans="1:5" x14ac:dyDescent="0.25">
      <c r="B88" s="11"/>
      <c r="C88" s="11"/>
      <c r="D88" s="11"/>
      <c r="E88" s="11"/>
    </row>
    <row r="90" spans="1:5" x14ac:dyDescent="0.25">
      <c r="B90" s="11"/>
      <c r="C90" s="11"/>
      <c r="D90" s="11"/>
    </row>
    <row r="91" spans="1:5" x14ac:dyDescent="0.25">
      <c r="B91" s="12"/>
      <c r="C91" s="12"/>
      <c r="D91" s="12"/>
    </row>
  </sheetData>
  <mergeCells count="8">
    <mergeCell ref="B4:C4"/>
    <mergeCell ref="D4:G4"/>
    <mergeCell ref="B1:C1"/>
    <mergeCell ref="D1:G1"/>
    <mergeCell ref="B2:C2"/>
    <mergeCell ref="D2:G2"/>
    <mergeCell ref="B3:C3"/>
    <mergeCell ref="D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Lights</vt:lpstr>
      <vt:lpstr>Mediums</vt:lpstr>
      <vt:lpstr>Articulated Trucks</vt:lpstr>
      <vt:lpstr>Totals</vt:lpstr>
      <vt:lpstr>% TRUCKS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#45 I-75 SB to 5th St</dc:title>
  <dc:creator>Beiting, Amanda</dc:creator>
  <cp:lastModifiedBy>O'Dea, Dan</cp:lastModifiedBy>
  <dcterms:created xsi:type="dcterms:W3CDTF">2017-03-16T00:00:00Z</dcterms:created>
  <dcterms:modified xsi:type="dcterms:W3CDTF">2017-03-24T15:57:06Z</dcterms:modified>
</cp:coreProperties>
</file>